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00" windowWidth="28890" windowHeight="6360" activeTab="2"/>
  </bookViews>
  <sheets>
    <sheet name="METRO TP Data" sheetId="11" r:id="rId1"/>
    <sheet name="Monthly Avg" sheetId="2" r:id="rId2"/>
    <sheet name="Final 04-13" sheetId="10" r:id="rId3"/>
  </sheets>
  <definedNames>
    <definedName name="_xlnm.Print_Area" localSheetId="2">'Final 04-13'!$A$5:$P$29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H112" i="2" l="1"/>
  <c r="J112" i="2" l="1"/>
  <c r="J111" i="2"/>
  <c r="K111" i="2" s="1"/>
  <c r="H111" i="2"/>
  <c r="K110" i="2"/>
  <c r="J110" i="2"/>
  <c r="H110" i="2"/>
  <c r="J109" i="2"/>
  <c r="K109" i="2" s="1"/>
  <c r="H109" i="2"/>
  <c r="K108" i="2"/>
  <c r="J108" i="2"/>
  <c r="H108" i="2"/>
  <c r="J107" i="2"/>
  <c r="K107" i="2" s="1"/>
  <c r="H107" i="2"/>
  <c r="K106" i="2"/>
  <c r="J106" i="2"/>
  <c r="H106" i="2"/>
  <c r="J105" i="2"/>
  <c r="K105" i="2" s="1"/>
  <c r="H105" i="2"/>
  <c r="K104" i="2"/>
  <c r="J104" i="2"/>
  <c r="H104" i="2"/>
  <c r="J103" i="2"/>
  <c r="K103" i="2" s="1"/>
  <c r="H103" i="2"/>
  <c r="K102" i="2"/>
  <c r="J102" i="2"/>
  <c r="H102" i="2"/>
  <c r="J101" i="2"/>
  <c r="K112" i="2" s="1"/>
  <c r="H101" i="2"/>
  <c r="K101" i="2" l="1"/>
  <c r="J100" i="2"/>
  <c r="H100" i="2"/>
  <c r="J99" i="2"/>
  <c r="H99" i="2"/>
  <c r="J98" i="2"/>
  <c r="H98" i="2"/>
  <c r="J97" i="2"/>
  <c r="H97" i="2"/>
  <c r="J96" i="2"/>
  <c r="H96" i="2"/>
  <c r="J95" i="2"/>
  <c r="H95" i="2"/>
  <c r="J94" i="2"/>
  <c r="H94" i="2"/>
  <c r="J93" i="2"/>
  <c r="H93" i="2"/>
  <c r="J92" i="2"/>
  <c r="H92" i="2"/>
  <c r="J91" i="2"/>
  <c r="H91" i="2"/>
  <c r="J90" i="2"/>
  <c r="H90" i="2"/>
  <c r="J89" i="2"/>
  <c r="H89" i="2"/>
  <c r="M80" i="11"/>
  <c r="N80" i="11"/>
  <c r="M81" i="11"/>
  <c r="N81" i="11"/>
  <c r="M82" i="11"/>
  <c r="N82" i="11"/>
  <c r="M83" i="11"/>
  <c r="N83" i="11"/>
  <c r="M84" i="11"/>
  <c r="N84" i="11"/>
  <c r="M85" i="11"/>
  <c r="N85" i="11"/>
  <c r="M86" i="11"/>
  <c r="N86" i="11"/>
  <c r="M87" i="11"/>
  <c r="N87" i="11"/>
  <c r="M6" i="11"/>
  <c r="N6" i="11"/>
  <c r="M7" i="11"/>
  <c r="N7" i="11"/>
  <c r="M8" i="11"/>
  <c r="N8" i="11"/>
  <c r="M9" i="11"/>
  <c r="N9" i="11"/>
  <c r="M10" i="11"/>
  <c r="N10" i="11"/>
  <c r="M11" i="11"/>
  <c r="N11" i="11"/>
  <c r="M12" i="11"/>
  <c r="N12" i="11"/>
  <c r="M13" i="11"/>
  <c r="N13" i="11"/>
  <c r="M14" i="11"/>
  <c r="N14" i="11"/>
  <c r="M15" i="11"/>
  <c r="N15" i="11"/>
  <c r="M16" i="11"/>
  <c r="N16" i="11"/>
  <c r="M17" i="11"/>
  <c r="N17" i="11"/>
  <c r="M18" i="11"/>
  <c r="N18" i="11"/>
  <c r="M19" i="11"/>
  <c r="N19" i="11"/>
  <c r="M20" i="11"/>
  <c r="N20" i="11"/>
  <c r="M21" i="11"/>
  <c r="N21" i="11"/>
  <c r="M22" i="11"/>
  <c r="N22" i="11"/>
  <c r="M23" i="11"/>
  <c r="N23" i="11"/>
  <c r="M24" i="11"/>
  <c r="N24" i="11"/>
  <c r="M25" i="11"/>
  <c r="N25" i="11"/>
  <c r="M26" i="11"/>
  <c r="N26" i="11"/>
  <c r="M27" i="11"/>
  <c r="N27" i="11"/>
  <c r="M28" i="11"/>
  <c r="N28" i="11"/>
  <c r="M29" i="11"/>
  <c r="N29" i="11"/>
  <c r="M30" i="11"/>
  <c r="N30" i="11"/>
  <c r="M31" i="11"/>
  <c r="N31" i="11"/>
  <c r="M32" i="11"/>
  <c r="N32" i="11"/>
  <c r="M33" i="11"/>
  <c r="N33" i="11"/>
  <c r="M34" i="11"/>
  <c r="N34" i="11"/>
  <c r="M35" i="11"/>
  <c r="N35" i="11"/>
  <c r="M36" i="11"/>
  <c r="N36" i="11"/>
  <c r="M37" i="11"/>
  <c r="N37" i="11"/>
  <c r="M38" i="11"/>
  <c r="N38" i="11"/>
  <c r="M39" i="11"/>
  <c r="N39" i="11"/>
  <c r="M40" i="11"/>
  <c r="N40" i="11"/>
  <c r="M41" i="11"/>
  <c r="N41" i="11"/>
  <c r="M42" i="11"/>
  <c r="N42" i="11"/>
  <c r="M43" i="11"/>
  <c r="N43" i="11"/>
  <c r="M44" i="11"/>
  <c r="N44" i="11"/>
  <c r="M45" i="11"/>
  <c r="N45" i="11"/>
  <c r="M46" i="11"/>
  <c r="N46" i="11"/>
  <c r="M47" i="11"/>
  <c r="N47" i="11"/>
  <c r="M48" i="11"/>
  <c r="N48" i="11"/>
  <c r="M49" i="11"/>
  <c r="N49" i="11"/>
  <c r="M50" i="11"/>
  <c r="N50" i="11"/>
  <c r="M51" i="11"/>
  <c r="N51" i="11"/>
  <c r="M52" i="11"/>
  <c r="N52" i="11"/>
  <c r="M53" i="11"/>
  <c r="N53" i="11"/>
  <c r="M54" i="11"/>
  <c r="N54" i="11"/>
  <c r="M55" i="11"/>
  <c r="N55" i="11"/>
  <c r="M56" i="11"/>
  <c r="N56" i="11"/>
  <c r="M57" i="11"/>
  <c r="N57" i="11"/>
  <c r="M58" i="11"/>
  <c r="N58" i="11"/>
  <c r="M59" i="11"/>
  <c r="N59" i="11"/>
  <c r="M60" i="11"/>
  <c r="N60" i="11"/>
  <c r="M61" i="11"/>
  <c r="N61" i="11"/>
  <c r="M62" i="11"/>
  <c r="N62" i="11"/>
  <c r="M63" i="11"/>
  <c r="N63" i="11"/>
  <c r="M64" i="11"/>
  <c r="N64" i="11"/>
  <c r="M65" i="11"/>
  <c r="N65" i="11"/>
  <c r="M66" i="11"/>
  <c r="N66" i="11"/>
  <c r="M67" i="11"/>
  <c r="N67" i="11"/>
  <c r="M68" i="11"/>
  <c r="N68" i="11"/>
  <c r="M69" i="11"/>
  <c r="N69" i="11"/>
  <c r="M70" i="11"/>
  <c r="N70" i="11"/>
  <c r="M71" i="11"/>
  <c r="N71" i="11"/>
  <c r="M72" i="11"/>
  <c r="N72" i="11"/>
  <c r="M73" i="11"/>
  <c r="N73" i="11"/>
  <c r="M74" i="11"/>
  <c r="N74" i="11"/>
  <c r="M75" i="11"/>
  <c r="N75" i="11"/>
  <c r="M76" i="11"/>
  <c r="N76" i="11"/>
  <c r="M77" i="11"/>
  <c r="N77" i="11"/>
  <c r="M78" i="11"/>
  <c r="N78" i="11"/>
  <c r="M79" i="11"/>
  <c r="N79" i="11"/>
  <c r="M88" i="11"/>
  <c r="N88" i="11"/>
  <c r="M89" i="11"/>
  <c r="N89" i="11"/>
  <c r="M90" i="11"/>
  <c r="N90" i="11"/>
  <c r="M91" i="11"/>
  <c r="N91" i="11"/>
  <c r="M92" i="11"/>
  <c r="N92" i="11"/>
  <c r="M93" i="11"/>
  <c r="N93" i="11"/>
  <c r="M94" i="11"/>
  <c r="N94" i="11"/>
  <c r="M95" i="11"/>
  <c r="N95" i="11"/>
  <c r="M96" i="11"/>
  <c r="N96" i="11"/>
  <c r="M122" i="11"/>
  <c r="N122" i="11"/>
  <c r="M158" i="11"/>
  <c r="N158" i="11"/>
  <c r="M159" i="11"/>
  <c r="N159" i="11"/>
  <c r="M97" i="11"/>
  <c r="N97" i="11"/>
  <c r="M98" i="11"/>
  <c r="N98" i="11"/>
  <c r="M99" i="11"/>
  <c r="N99" i="11"/>
  <c r="M100" i="11"/>
  <c r="N100" i="11"/>
  <c r="M101" i="11"/>
  <c r="N101" i="11"/>
  <c r="M102" i="11"/>
  <c r="N102" i="11"/>
  <c r="M103" i="11"/>
  <c r="N103" i="11"/>
  <c r="M104" i="11"/>
  <c r="N104" i="11"/>
  <c r="M105" i="11"/>
  <c r="N105" i="11"/>
  <c r="M106" i="11"/>
  <c r="N106" i="11"/>
  <c r="M107" i="11"/>
  <c r="N107" i="11"/>
  <c r="M108" i="11"/>
  <c r="N108" i="11"/>
  <c r="M109" i="11"/>
  <c r="N109" i="11"/>
  <c r="M110" i="11"/>
  <c r="N110" i="11"/>
  <c r="M111" i="11"/>
  <c r="N111" i="11"/>
  <c r="M112" i="11"/>
  <c r="N112" i="11"/>
  <c r="M113" i="11"/>
  <c r="N113" i="11"/>
  <c r="M114" i="11"/>
  <c r="N114" i="11"/>
  <c r="M115" i="11"/>
  <c r="N115" i="11"/>
  <c r="M116" i="11"/>
  <c r="N116" i="11"/>
  <c r="M117" i="11"/>
  <c r="N117" i="11"/>
  <c r="M118" i="11"/>
  <c r="N118" i="11"/>
  <c r="M119" i="11"/>
  <c r="N119" i="11"/>
  <c r="M120" i="11"/>
  <c r="N120" i="11"/>
  <c r="M121" i="11"/>
  <c r="N121" i="11"/>
  <c r="M157" i="11"/>
  <c r="N157" i="11"/>
  <c r="M123" i="11"/>
  <c r="N123" i="11"/>
  <c r="M124" i="11"/>
  <c r="N124" i="11"/>
  <c r="M125" i="11"/>
  <c r="N125" i="11"/>
  <c r="M126" i="11"/>
  <c r="N126" i="11"/>
  <c r="M127" i="11"/>
  <c r="N127" i="11"/>
  <c r="M128" i="11"/>
  <c r="N128" i="11"/>
  <c r="M129" i="11"/>
  <c r="N129" i="11"/>
  <c r="M130" i="11"/>
  <c r="N130" i="11"/>
  <c r="M131" i="11"/>
  <c r="N131" i="11"/>
  <c r="M132" i="11"/>
  <c r="N132" i="11"/>
  <c r="M133" i="11"/>
  <c r="N133" i="11"/>
  <c r="M134" i="11"/>
  <c r="N134" i="11"/>
  <c r="M135" i="11"/>
  <c r="N135" i="11"/>
  <c r="M136" i="11"/>
  <c r="N136" i="11"/>
  <c r="M137" i="11"/>
  <c r="N137" i="11"/>
  <c r="M138" i="11"/>
  <c r="N138" i="11"/>
  <c r="M139" i="11"/>
  <c r="N139" i="11"/>
  <c r="M140" i="11"/>
  <c r="N140" i="11"/>
  <c r="M141" i="11"/>
  <c r="N141" i="11"/>
  <c r="M142" i="11"/>
  <c r="N142" i="11"/>
  <c r="M143" i="11"/>
  <c r="N143" i="11"/>
  <c r="M144" i="11"/>
  <c r="N144" i="11"/>
  <c r="M145" i="11"/>
  <c r="N145" i="11"/>
  <c r="M146" i="11"/>
  <c r="N146" i="11"/>
  <c r="M147" i="11"/>
  <c r="N147" i="11"/>
  <c r="M148" i="11"/>
  <c r="N148" i="11"/>
  <c r="M149" i="11"/>
  <c r="N149" i="11"/>
  <c r="M150" i="11"/>
  <c r="N150" i="11"/>
  <c r="M151" i="11"/>
  <c r="N151" i="11"/>
  <c r="M152" i="11"/>
  <c r="N152" i="11"/>
  <c r="M153" i="11"/>
  <c r="N153" i="11"/>
  <c r="M154" i="11"/>
  <c r="N154" i="11"/>
  <c r="M155" i="11"/>
  <c r="N155" i="11"/>
  <c r="M156" i="11"/>
  <c r="N156" i="11"/>
  <c r="M165" i="11"/>
  <c r="N165" i="11"/>
  <c r="M166" i="11"/>
  <c r="N166" i="11"/>
  <c r="M167" i="11"/>
  <c r="N167" i="11"/>
  <c r="M168" i="11"/>
  <c r="N168" i="11"/>
  <c r="M169" i="11"/>
  <c r="N169" i="11"/>
  <c r="M170" i="11"/>
  <c r="N170" i="11"/>
  <c r="M171" i="11"/>
  <c r="N171" i="11"/>
  <c r="M172" i="11"/>
  <c r="N172" i="11"/>
  <c r="M173" i="11"/>
  <c r="N173" i="11"/>
  <c r="M174" i="11"/>
  <c r="N174" i="11"/>
  <c r="M175" i="11"/>
  <c r="N175" i="11"/>
  <c r="M176" i="11"/>
  <c r="N176" i="11"/>
  <c r="M177" i="11"/>
  <c r="N177" i="11"/>
  <c r="M160" i="11"/>
  <c r="N160" i="11"/>
  <c r="M161" i="11"/>
  <c r="N161" i="11"/>
  <c r="M162" i="11"/>
  <c r="N162" i="11"/>
  <c r="M163" i="11"/>
  <c r="N163" i="11"/>
  <c r="M164" i="11"/>
  <c r="N164" i="11"/>
  <c r="M209" i="11"/>
  <c r="N209" i="11"/>
  <c r="M210" i="11"/>
  <c r="N210" i="11"/>
  <c r="M211" i="11"/>
  <c r="N211" i="11"/>
  <c r="M212" i="11"/>
  <c r="N212" i="11"/>
  <c r="M213" i="11"/>
  <c r="N213" i="11"/>
  <c r="M214" i="11"/>
  <c r="N214" i="11"/>
  <c r="M178" i="11"/>
  <c r="N178" i="11"/>
  <c r="M179" i="11"/>
  <c r="N179" i="11"/>
  <c r="M180" i="11"/>
  <c r="N180" i="11"/>
  <c r="M181" i="11"/>
  <c r="N181" i="11"/>
  <c r="M182" i="11"/>
  <c r="N182" i="11"/>
  <c r="M183" i="11"/>
  <c r="N183" i="11"/>
  <c r="M184" i="11"/>
  <c r="N184" i="11"/>
  <c r="M185" i="11"/>
  <c r="N185" i="11"/>
  <c r="M186" i="11"/>
  <c r="N186" i="11"/>
  <c r="M187" i="11"/>
  <c r="N187" i="11"/>
  <c r="M188" i="11"/>
  <c r="N188" i="11"/>
  <c r="M189" i="11"/>
  <c r="N189" i="11"/>
  <c r="M190" i="11"/>
  <c r="N190" i="11"/>
  <c r="M191" i="11"/>
  <c r="N191" i="11"/>
  <c r="M192" i="11"/>
  <c r="N192" i="11"/>
  <c r="M193" i="11"/>
  <c r="N193" i="11"/>
  <c r="M194" i="11"/>
  <c r="N194" i="11"/>
  <c r="M195" i="11"/>
  <c r="N195" i="11"/>
  <c r="M196" i="11"/>
  <c r="N196" i="11"/>
  <c r="M197" i="11"/>
  <c r="N197" i="11"/>
  <c r="M198" i="11"/>
  <c r="N198" i="11"/>
  <c r="M199" i="11"/>
  <c r="N199" i="11"/>
  <c r="M200" i="11"/>
  <c r="N200" i="11"/>
  <c r="M201" i="11"/>
  <c r="N201" i="11"/>
  <c r="M202" i="11"/>
  <c r="N202" i="11"/>
  <c r="M203" i="11"/>
  <c r="N203" i="11"/>
  <c r="M204" i="11"/>
  <c r="N204" i="11"/>
  <c r="M205" i="11"/>
  <c r="N205" i="11"/>
  <c r="M206" i="11"/>
  <c r="N206" i="11"/>
  <c r="M207" i="11"/>
  <c r="N207" i="11"/>
  <c r="M208" i="11"/>
  <c r="N208" i="11"/>
  <c r="M215" i="11"/>
  <c r="N215" i="11"/>
  <c r="M216" i="11"/>
  <c r="N216" i="11"/>
  <c r="M217" i="11"/>
  <c r="N217" i="11"/>
  <c r="M218" i="11"/>
  <c r="N218" i="11"/>
  <c r="M219" i="11"/>
  <c r="N219" i="11"/>
  <c r="M236" i="11"/>
  <c r="N236" i="11"/>
  <c r="M220" i="11"/>
  <c r="N220" i="11"/>
  <c r="M221" i="11"/>
  <c r="N221" i="11"/>
  <c r="M222" i="11"/>
  <c r="N222" i="11"/>
  <c r="M223" i="11"/>
  <c r="N223" i="11"/>
  <c r="M224" i="11"/>
  <c r="N224" i="11"/>
  <c r="M225" i="11"/>
  <c r="N225" i="11"/>
  <c r="M226" i="11"/>
  <c r="N226" i="11"/>
  <c r="M227" i="11"/>
  <c r="N227" i="11"/>
  <c r="M228" i="11"/>
  <c r="N228" i="11"/>
  <c r="M229" i="11"/>
  <c r="N229" i="11"/>
  <c r="M230" i="11"/>
  <c r="N230" i="11"/>
  <c r="M231" i="11"/>
  <c r="N231" i="11"/>
  <c r="M232" i="11"/>
  <c r="N232" i="11"/>
  <c r="M233" i="11"/>
  <c r="N233" i="11"/>
  <c r="M234" i="11"/>
  <c r="N234" i="11"/>
  <c r="M235" i="11"/>
  <c r="N235" i="11"/>
  <c r="M263" i="11"/>
  <c r="N263" i="11"/>
  <c r="M237" i="11"/>
  <c r="N237" i="11"/>
  <c r="M238" i="11"/>
  <c r="N238" i="11"/>
  <c r="M239" i="11"/>
  <c r="N239" i="11"/>
  <c r="M240" i="11"/>
  <c r="N240" i="11"/>
  <c r="M241" i="11"/>
  <c r="N241" i="11"/>
  <c r="M242" i="11"/>
  <c r="N242" i="11"/>
  <c r="M243" i="11"/>
  <c r="N243" i="11"/>
  <c r="M244" i="11"/>
  <c r="N244" i="11"/>
  <c r="M245" i="11"/>
  <c r="N245" i="11"/>
  <c r="M246" i="11"/>
  <c r="N246" i="11"/>
  <c r="M247" i="11"/>
  <c r="N247" i="11"/>
  <c r="M248" i="11"/>
  <c r="N248" i="11"/>
  <c r="M249" i="11"/>
  <c r="N249" i="11"/>
  <c r="M250" i="11"/>
  <c r="N250" i="11"/>
  <c r="M251" i="11"/>
  <c r="N251" i="11"/>
  <c r="M252" i="11"/>
  <c r="N252" i="11"/>
  <c r="M253" i="11"/>
  <c r="N253" i="11"/>
  <c r="M254" i="11"/>
  <c r="N254" i="11"/>
  <c r="M255" i="11"/>
  <c r="N255" i="11"/>
  <c r="M256" i="11"/>
  <c r="N256" i="11"/>
  <c r="M257" i="11"/>
  <c r="N257" i="11"/>
  <c r="M258" i="11"/>
  <c r="N258" i="11"/>
  <c r="M259" i="11"/>
  <c r="N259" i="11"/>
  <c r="M260" i="11"/>
  <c r="N260" i="11"/>
  <c r="M261" i="11"/>
  <c r="N261" i="11"/>
  <c r="M262" i="11"/>
  <c r="N262" i="11"/>
  <c r="M264" i="11"/>
  <c r="N264" i="11"/>
  <c r="M265" i="11"/>
  <c r="N265" i="11"/>
  <c r="M266" i="11"/>
  <c r="N266" i="11"/>
  <c r="M267" i="11"/>
  <c r="N267" i="11"/>
  <c r="M268" i="11"/>
  <c r="N268" i="11"/>
  <c r="M269" i="11"/>
  <c r="N269" i="11"/>
  <c r="M270" i="11"/>
  <c r="N270" i="11"/>
  <c r="M271" i="11"/>
  <c r="N271" i="11"/>
  <c r="M272" i="11"/>
  <c r="N272" i="11"/>
  <c r="M273" i="11"/>
  <c r="N273" i="11"/>
  <c r="M274" i="11"/>
  <c r="N274" i="11"/>
  <c r="M275" i="11"/>
  <c r="N275" i="11"/>
  <c r="M276" i="11"/>
  <c r="N276" i="11"/>
  <c r="M277" i="11"/>
  <c r="N277" i="11"/>
  <c r="M278" i="11"/>
  <c r="N278" i="11"/>
  <c r="M279" i="11"/>
  <c r="N279" i="11"/>
  <c r="M280" i="11"/>
  <c r="N280" i="11"/>
  <c r="M281" i="11"/>
  <c r="N281" i="11"/>
  <c r="M282" i="11"/>
  <c r="N282" i="11"/>
  <c r="M283" i="11"/>
  <c r="N283" i="11"/>
  <c r="M284" i="11"/>
  <c r="N284" i="11"/>
  <c r="M285" i="11"/>
  <c r="N285" i="11"/>
  <c r="M286" i="11"/>
  <c r="N286" i="11"/>
  <c r="M287" i="11"/>
  <c r="N287" i="11"/>
  <c r="M288" i="11"/>
  <c r="N288" i="11"/>
  <c r="M289" i="11"/>
  <c r="N289" i="11"/>
  <c r="M290" i="11"/>
  <c r="N290" i="11"/>
  <c r="M291" i="11"/>
  <c r="N291" i="11"/>
  <c r="M292" i="11"/>
  <c r="N292" i="11"/>
  <c r="M293" i="11"/>
  <c r="N293" i="11"/>
  <c r="M294" i="11"/>
  <c r="N294" i="11"/>
  <c r="M295" i="11"/>
  <c r="N295" i="11"/>
  <c r="M296" i="11"/>
  <c r="N296" i="11"/>
  <c r="M297" i="11"/>
  <c r="N297" i="11"/>
  <c r="M298" i="11"/>
  <c r="N298" i="11"/>
  <c r="M299" i="11"/>
  <c r="N299" i="11"/>
  <c r="M300" i="11"/>
  <c r="N300" i="11"/>
  <c r="M301" i="11"/>
  <c r="N301" i="11"/>
  <c r="M302" i="11"/>
  <c r="N302" i="11"/>
  <c r="M303" i="11"/>
  <c r="N303" i="11"/>
  <c r="M304" i="11"/>
  <c r="N304" i="11"/>
  <c r="M305" i="11"/>
  <c r="N305" i="11"/>
  <c r="M306" i="11"/>
  <c r="N306" i="11"/>
  <c r="M307" i="11"/>
  <c r="N307" i="11"/>
  <c r="M308" i="11"/>
  <c r="N308" i="11"/>
  <c r="M309" i="11"/>
  <c r="N309" i="11"/>
  <c r="M310" i="11"/>
  <c r="N310" i="11"/>
  <c r="M311" i="11"/>
  <c r="N311" i="11"/>
  <c r="M312" i="11"/>
  <c r="N312" i="11"/>
  <c r="M313" i="11"/>
  <c r="N313" i="11"/>
  <c r="M314" i="11"/>
  <c r="N314" i="11"/>
  <c r="M315" i="11"/>
  <c r="N315" i="11"/>
  <c r="M316" i="11"/>
  <c r="N316" i="11"/>
  <c r="M317" i="11"/>
  <c r="N317" i="11"/>
  <c r="M318" i="11"/>
  <c r="N318" i="11"/>
  <c r="M319" i="11"/>
  <c r="N319" i="11"/>
  <c r="M320" i="11"/>
  <c r="N320" i="11"/>
  <c r="M321" i="11"/>
  <c r="N321" i="11"/>
  <c r="M322" i="11"/>
  <c r="N322" i="11"/>
  <c r="M323" i="11"/>
  <c r="N323" i="11"/>
  <c r="M324" i="11"/>
  <c r="N324" i="11"/>
  <c r="M325" i="11"/>
  <c r="N325" i="11"/>
  <c r="M326" i="11"/>
  <c r="N326" i="11"/>
  <c r="M327" i="11"/>
  <c r="N327" i="11"/>
  <c r="M328" i="11"/>
  <c r="N328" i="11"/>
  <c r="M329" i="11"/>
  <c r="N329" i="11"/>
  <c r="M330" i="11"/>
  <c r="N330" i="11"/>
  <c r="M331" i="11"/>
  <c r="N331" i="11"/>
  <c r="M332" i="11"/>
  <c r="N332" i="11"/>
  <c r="M333" i="11"/>
  <c r="N333" i="11"/>
  <c r="M334" i="11"/>
  <c r="N334" i="11"/>
  <c r="M335" i="11"/>
  <c r="N335" i="11"/>
  <c r="M336" i="11"/>
  <c r="N336" i="11"/>
  <c r="M337" i="11"/>
  <c r="N337" i="11"/>
  <c r="M338" i="11"/>
  <c r="N338" i="11"/>
  <c r="M339" i="11"/>
  <c r="N339" i="11"/>
  <c r="M340" i="11"/>
  <c r="N340" i="11"/>
  <c r="M341" i="11"/>
  <c r="N341" i="11"/>
  <c r="M342" i="11"/>
  <c r="N342" i="11"/>
  <c r="M343" i="11"/>
  <c r="N343" i="11"/>
  <c r="M344" i="11"/>
  <c r="N344" i="11"/>
  <c r="M345" i="11"/>
  <c r="N345" i="11"/>
  <c r="M346" i="11"/>
  <c r="N346" i="11"/>
  <c r="M347" i="11"/>
  <c r="N347" i="11"/>
  <c r="M348" i="11"/>
  <c r="N348" i="11"/>
  <c r="M349" i="11"/>
  <c r="N349" i="11"/>
  <c r="M350" i="11"/>
  <c r="N350" i="11"/>
  <c r="M351" i="11"/>
  <c r="N351" i="11"/>
  <c r="M352" i="11"/>
  <c r="N352" i="11"/>
  <c r="M353" i="11"/>
  <c r="N353" i="11"/>
  <c r="M354" i="11"/>
  <c r="N354" i="11"/>
  <c r="M355" i="11"/>
  <c r="N355" i="11"/>
  <c r="M356" i="11"/>
  <c r="N356" i="11"/>
  <c r="M357" i="11"/>
  <c r="N357" i="11"/>
  <c r="M358" i="11"/>
  <c r="N358" i="11"/>
  <c r="M359" i="11"/>
  <c r="N359" i="11"/>
  <c r="M360" i="11"/>
  <c r="N360" i="11"/>
  <c r="M361" i="11"/>
  <c r="N361" i="11"/>
  <c r="M362" i="11"/>
  <c r="N362" i="11"/>
  <c r="M363" i="11"/>
  <c r="N363" i="11"/>
  <c r="M364" i="11"/>
  <c r="N364" i="11"/>
  <c r="M365" i="11"/>
  <c r="N365" i="11"/>
  <c r="M366" i="11"/>
  <c r="N366" i="11"/>
  <c r="M367" i="11"/>
  <c r="N367" i="11"/>
  <c r="M368" i="11"/>
  <c r="N368" i="11"/>
  <c r="N5" i="11"/>
  <c r="M5" i="11"/>
  <c r="K100" i="2" l="1"/>
  <c r="H88" i="2"/>
  <c r="H77" i="2" l="1"/>
  <c r="H78" i="2"/>
  <c r="H79" i="2"/>
  <c r="H80" i="2"/>
  <c r="H81" i="2"/>
  <c r="H82" i="2"/>
  <c r="H83" i="2"/>
  <c r="H84" i="2"/>
  <c r="H85" i="2"/>
  <c r="H86" i="2"/>
  <c r="H87" i="2"/>
  <c r="J88" i="2" l="1"/>
  <c r="K99" i="2" s="1"/>
  <c r="J87" i="2"/>
  <c r="K98" i="2" s="1"/>
  <c r="J86" i="2"/>
  <c r="K97" i="2" s="1"/>
  <c r="J85" i="2"/>
  <c r="K96" i="2" s="1"/>
  <c r="J84" i="2"/>
  <c r="K95" i="2" s="1"/>
  <c r="J83" i="2"/>
  <c r="K94" i="2" s="1"/>
  <c r="J82" i="2"/>
  <c r="K93" i="2" s="1"/>
  <c r="J81" i="2"/>
  <c r="K92" i="2" s="1"/>
  <c r="J80" i="2"/>
  <c r="K91" i="2" s="1"/>
  <c r="J79" i="2"/>
  <c r="K90" i="2" s="1"/>
  <c r="J78" i="2"/>
  <c r="K89" i="2" s="1"/>
  <c r="J77" i="2"/>
  <c r="K88" i="2" s="1"/>
  <c r="H65" i="2" l="1"/>
  <c r="J65" i="2"/>
  <c r="H66" i="2"/>
  <c r="J66" i="2"/>
  <c r="K77" i="2" s="1"/>
  <c r="H67" i="2"/>
  <c r="J67" i="2"/>
  <c r="K78" i="2" s="1"/>
  <c r="H68" i="2"/>
  <c r="J68" i="2"/>
  <c r="K79" i="2" s="1"/>
  <c r="H69" i="2"/>
  <c r="J69" i="2"/>
  <c r="K80" i="2" s="1"/>
  <c r="H70" i="2"/>
  <c r="J70" i="2"/>
  <c r="K81" i="2" s="1"/>
  <c r="H71" i="2"/>
  <c r="J71" i="2"/>
  <c r="K82" i="2" s="1"/>
  <c r="H72" i="2"/>
  <c r="J72" i="2"/>
  <c r="K83" i="2" s="1"/>
  <c r="H73" i="2"/>
  <c r="J73" i="2"/>
  <c r="K84" i="2" s="1"/>
  <c r="H74" i="2"/>
  <c r="J74" i="2"/>
  <c r="K85" i="2" s="1"/>
  <c r="H75" i="2"/>
  <c r="J75" i="2"/>
  <c r="K86" i="2" s="1"/>
  <c r="H76" i="2"/>
  <c r="J76" i="2"/>
  <c r="K87" i="2" s="1"/>
  <c r="H53" i="2"/>
  <c r="J53" i="2"/>
  <c r="J42" i="2"/>
  <c r="H54" i="2"/>
  <c r="J54" i="2"/>
  <c r="J43" i="2"/>
  <c r="H55" i="2"/>
  <c r="J55" i="2"/>
  <c r="K66" i="2" s="1"/>
  <c r="J44" i="2"/>
  <c r="H56" i="2"/>
  <c r="J56" i="2"/>
  <c r="K67" i="2" s="1"/>
  <c r="J45" i="2"/>
  <c r="K56" i="2" s="1"/>
  <c r="H57" i="2"/>
  <c r="J57" i="2"/>
  <c r="J46" i="2"/>
  <c r="H58" i="2"/>
  <c r="J58" i="2"/>
  <c r="J47" i="2"/>
  <c r="K58" i="2" s="1"/>
  <c r="H59" i="2"/>
  <c r="J59" i="2"/>
  <c r="K70" i="2" s="1"/>
  <c r="J48" i="2"/>
  <c r="H60" i="2"/>
  <c r="J60" i="2"/>
  <c r="K71" i="2" s="1"/>
  <c r="J49" i="2"/>
  <c r="H61" i="2"/>
  <c r="J61" i="2"/>
  <c r="J50" i="2"/>
  <c r="H62" i="2"/>
  <c r="J62" i="2"/>
  <c r="J51" i="2"/>
  <c r="H63" i="2"/>
  <c r="J63" i="2"/>
  <c r="K74" i="2" s="1"/>
  <c r="J52" i="2"/>
  <c r="H64" i="2"/>
  <c r="J64" i="2"/>
  <c r="K75" i="2" s="1"/>
  <c r="H50" i="2"/>
  <c r="J39" i="2"/>
  <c r="K50" i="2"/>
  <c r="H51" i="2"/>
  <c r="J40" i="2"/>
  <c r="K51" i="2" s="1"/>
  <c r="H52" i="2"/>
  <c r="J41" i="2"/>
  <c r="J38" i="2"/>
  <c r="H49" i="2"/>
  <c r="J34" i="2"/>
  <c r="J35" i="2"/>
  <c r="K46" i="2" s="1"/>
  <c r="J36" i="2"/>
  <c r="J37" i="2"/>
  <c r="K48" i="2" s="1"/>
  <c r="H43" i="2"/>
  <c r="H44" i="2"/>
  <c r="H45" i="2"/>
  <c r="H46" i="2"/>
  <c r="H47" i="2"/>
  <c r="H48" i="2"/>
  <c r="J32" i="2"/>
  <c r="K43" i="2" s="1"/>
  <c r="J33" i="2"/>
  <c r="K44" i="2" s="1"/>
  <c r="H41" i="2"/>
  <c r="J30" i="2"/>
  <c r="H42" i="2"/>
  <c r="J31" i="2"/>
  <c r="K42" i="2" s="1"/>
  <c r="H38" i="2"/>
  <c r="H39" i="2"/>
  <c r="H40" i="2"/>
  <c r="H37" i="2"/>
  <c r="J6" i="2"/>
  <c r="J7" i="2"/>
  <c r="J8" i="2"/>
  <c r="J9" i="2"/>
  <c r="J10" i="2"/>
  <c r="J11" i="2"/>
  <c r="J12" i="2"/>
  <c r="J13" i="2"/>
  <c r="J14" i="2"/>
  <c r="J15" i="2"/>
  <c r="J16" i="2"/>
  <c r="J17" i="2"/>
  <c r="K28" i="2" s="1"/>
  <c r="J18" i="2"/>
  <c r="J19" i="2"/>
  <c r="K30" i="2" s="1"/>
  <c r="J20" i="2"/>
  <c r="J21" i="2"/>
  <c r="J22" i="2"/>
  <c r="J23" i="2"/>
  <c r="J24" i="2"/>
  <c r="J25" i="2"/>
  <c r="K36" i="2" s="1"/>
  <c r="J26" i="2"/>
  <c r="J27" i="2"/>
  <c r="J28" i="2"/>
  <c r="K39" i="2" s="1"/>
  <c r="J29" i="2"/>
  <c r="J5" i="2"/>
  <c r="H19" i="2"/>
  <c r="H18" i="2"/>
  <c r="H17" i="2"/>
  <c r="H32" i="2"/>
  <c r="H28" i="2"/>
  <c r="H29" i="2"/>
  <c r="H30" i="2"/>
  <c r="H31" i="2"/>
  <c r="H33" i="2"/>
  <c r="H34" i="2"/>
  <c r="H35" i="2"/>
  <c r="H36" i="2"/>
  <c r="H21" i="2"/>
  <c r="H22" i="2"/>
  <c r="H23" i="2"/>
  <c r="H24" i="2"/>
  <c r="H25" i="2"/>
  <c r="H26" i="2"/>
  <c r="H27" i="2"/>
  <c r="H20" i="2"/>
  <c r="K68" i="2" l="1"/>
  <c r="K73" i="2"/>
  <c r="K26" i="2"/>
  <c r="K22" i="2"/>
  <c r="K64" i="2"/>
  <c r="K33" i="2"/>
  <c r="K21" i="2"/>
  <c r="K24" i="2"/>
  <c r="K18" i="2"/>
  <c r="K17" i="2"/>
  <c r="K41" i="2"/>
  <c r="K34" i="2"/>
  <c r="K62" i="2"/>
  <c r="K61" i="2"/>
  <c r="K57" i="2"/>
  <c r="K53" i="2"/>
  <c r="K32" i="2"/>
  <c r="K20" i="2"/>
  <c r="K27" i="2"/>
  <c r="K23" i="2"/>
  <c r="K38" i="2"/>
  <c r="K55" i="2"/>
  <c r="K35" i="2"/>
  <c r="K19" i="2"/>
  <c r="K52" i="2"/>
  <c r="K60" i="2"/>
  <c r="K47" i="2"/>
  <c r="K72" i="2"/>
  <c r="K76" i="2"/>
  <c r="K29" i="2"/>
  <c r="K37" i="2"/>
  <c r="K25" i="2"/>
  <c r="K49" i="2"/>
  <c r="K69" i="2"/>
  <c r="K65" i="2"/>
  <c r="K63" i="2"/>
  <c r="K40" i="2"/>
  <c r="K31" i="2"/>
  <c r="K45" i="2"/>
  <c r="K54" i="2"/>
  <c r="K59" i="2"/>
</calcChain>
</file>

<file path=xl/sharedStrings.xml><?xml version="1.0" encoding="utf-8"?>
<sst xmlns="http://schemas.openxmlformats.org/spreadsheetml/2006/main" count="1737" uniqueCount="149">
  <si>
    <t>YEAR</t>
  </si>
  <si>
    <t>TP</t>
  </si>
  <si>
    <t>mg/l</t>
  </si>
  <si>
    <t>Month</t>
  </si>
  <si>
    <t>mg/L</t>
  </si>
  <si>
    <t>Units</t>
  </si>
  <si>
    <t>AvgTP</t>
  </si>
  <si>
    <t>MinTP</t>
  </si>
  <si>
    <t>MaxTP</t>
  </si>
  <si>
    <t xml:space="preserve"> 4/1/06 through 2007</t>
  </si>
  <si>
    <t>Target limit from</t>
  </si>
  <si>
    <t>Rolling</t>
  </si>
  <si>
    <t>Avg 12 months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</si>
  <si>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</si>
  <si>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</si>
  <si>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</si>
  <si>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</si>
  <si>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</si>
  <si>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</si>
  <si>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</si>
  <si>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</si>
  <si>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</si>
  <si>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</si>
  <si>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</si>
  <si>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</si>
  <si>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Lookup</t>
  </si>
  <si>
    <t>Text</t>
  </si>
  <si>
    <t>Time Period</t>
  </si>
  <si>
    <t>of Average</t>
  </si>
  <si>
    <t>Markers start</t>
  </si>
  <si>
    <t>compliance</t>
  </si>
  <si>
    <t>calc</t>
  </si>
  <si>
    <t>samples_SAMPLE_NO</t>
  </si>
  <si>
    <t>SOURCE</t>
  </si>
  <si>
    <t>START_DATE</t>
  </si>
  <si>
    <t>SAMPLE_FLAG</t>
  </si>
  <si>
    <t>QUALIFIER</t>
  </si>
  <si>
    <t>SRESULT</t>
  </si>
  <si>
    <t>VRESULT</t>
  </si>
  <si>
    <t>REMARK_CODE</t>
  </si>
  <si>
    <t>LAB_COMMENTS</t>
  </si>
  <si>
    <t>LAB_METHOD_NO</t>
  </si>
  <si>
    <t>LAB_PARAMETER</t>
  </si>
  <si>
    <t>LAB_PARAMETER_UNITS</t>
  </si>
  <si>
    <t>Year</t>
  </si>
  <si>
    <t>Row Labels</t>
  </si>
  <si>
    <t>Average of VRESULT</t>
  </si>
  <si>
    <t>Min of VRESULT</t>
  </si>
  <si>
    <t>Max of VRESULT2</t>
  </si>
  <si>
    <t>Metro Final Effluent</t>
  </si>
  <si>
    <t>0.054</t>
  </si>
  <si>
    <t>0.048</t>
  </si>
  <si>
    <t>0.063</t>
  </si>
  <si>
    <t>0.061</t>
  </si>
  <si>
    <t>0.068</t>
  </si>
  <si>
    <t>0.077</t>
  </si>
  <si>
    <t>0.087</t>
  </si>
  <si>
    <t>0.069</t>
  </si>
  <si>
    <t>0.080</t>
  </si>
  <si>
    <t>0.113</t>
  </si>
  <si>
    <t>0.052</t>
  </si>
  <si>
    <t>0.058</t>
  </si>
  <si>
    <t>0.053</t>
  </si>
  <si>
    <t>0.046</t>
  </si>
  <si>
    <t>0.045</t>
  </si>
  <si>
    <t>0.056</t>
  </si>
  <si>
    <t>0.043</t>
  </si>
  <si>
    <t>0.049</t>
  </si>
  <si>
    <t>0.055</t>
  </si>
  <si>
    <t>0.033</t>
  </si>
  <si>
    <t>0.036</t>
  </si>
  <si>
    <t>0.041</t>
  </si>
  <si>
    <t>0.051</t>
  </si>
  <si>
    <t>0.050</t>
  </si>
  <si>
    <t>0.057</t>
  </si>
  <si>
    <t>0.070</t>
  </si>
  <si>
    <t>0.085</t>
  </si>
  <si>
    <t>0.083</t>
  </si>
  <si>
    <t>0.074</t>
  </si>
  <si>
    <t>0.066</t>
  </si>
  <si>
    <t>0.123</t>
  </si>
  <si>
    <t>0.095</t>
  </si>
  <si>
    <t>0.131</t>
  </si>
  <si>
    <t>0.101</t>
  </si>
  <si>
    <t>0.111</t>
  </si>
  <si>
    <t>0.075</t>
  </si>
  <si>
    <t>0.097</t>
  </si>
  <si>
    <t>0.078</t>
  </si>
  <si>
    <t>0.116</t>
  </si>
  <si>
    <t>0.065</t>
  </si>
  <si>
    <t>0.127</t>
  </si>
  <si>
    <t>0.073</t>
  </si>
  <si>
    <t>0.134</t>
  </si>
  <si>
    <t>0.112</t>
  </si>
  <si>
    <t>0.122</t>
  </si>
  <si>
    <t>0.072</t>
  </si>
  <si>
    <t>0.088</t>
  </si>
  <si>
    <t>0.081</t>
  </si>
  <si>
    <t>0.133</t>
  </si>
  <si>
    <t>0.114</t>
  </si>
  <si>
    <t>0.142</t>
  </si>
  <si>
    <t>0.086</t>
  </si>
  <si>
    <t>0.067</t>
  </si>
  <si>
    <t>0.071</t>
  </si>
  <si>
    <t>0.076</t>
  </si>
  <si>
    <t>0.079</t>
  </si>
  <si>
    <t>0.103</t>
  </si>
  <si>
    <t>0.064</t>
  </si>
  <si>
    <t>0.035</t>
  </si>
  <si>
    <t>0.062</t>
  </si>
  <si>
    <t>0.060</t>
  </si>
  <si>
    <t>0.047</t>
  </si>
  <si>
    <t>0.037</t>
  </si>
  <si>
    <t>0.039</t>
  </si>
  <si>
    <t>0.040</t>
  </si>
  <si>
    <t>0.059</t>
  </si>
  <si>
    <t>TP result verified.</t>
  </si>
  <si>
    <t>0.044</t>
  </si>
  <si>
    <t>0.038</t>
  </si>
  <si>
    <t>Priority Pollutants</t>
  </si>
  <si>
    <t>0.022</t>
  </si>
  <si>
    <t>0.042</t>
  </si>
  <si>
    <t>0.031</t>
  </si>
  <si>
    <t>NC</t>
  </si>
  <si>
    <t>No sample collected due to construction.</t>
  </si>
  <si>
    <t>TP reprepped 4/24.</t>
  </si>
  <si>
    <t>0.034</t>
  </si>
  <si>
    <t>NH3-N reprepped 6/19.</t>
  </si>
  <si>
    <t>NH3-N reprepped 6/26. NH3-N result verified but exceeded field duplicate acceptance limit.</t>
  </si>
  <si>
    <t>0.030</t>
  </si>
  <si>
    <t>TKN reprepped 8/16.</t>
  </si>
  <si>
    <t>0.146</t>
  </si>
  <si>
    <t>0.158</t>
  </si>
  <si>
    <t>TKN lab duplicate: 0.808 mg/L.</t>
  </si>
  <si>
    <t>NH3-N result repeated to verify.</t>
  </si>
  <si>
    <t>TKN: Duplicate result is 1.02mg/l.</t>
  </si>
  <si>
    <t>Batch BOD seed control exceeded the DO depletion established for the method.</t>
  </si>
  <si>
    <t>TKN duplicate: 1.44 mg/L. TP result verified.</t>
  </si>
  <si>
    <t>NH3-N reprepped 10/4.</t>
  </si>
  <si>
    <t>TP verified.</t>
  </si>
  <si>
    <t>Batch CBOD seed control exceeded the DO depletion established for the method.</t>
  </si>
  <si>
    <t>TKN reprepped 11/18.</t>
  </si>
  <si>
    <t>0.027</t>
  </si>
  <si>
    <t>TKN reset from NP &amp; PC containers 12/19.</t>
  </si>
  <si>
    <t>TKN reprepped on 12/26.</t>
  </si>
  <si>
    <t>0.032</t>
  </si>
  <si>
    <t>TP reprepped 1/7.</t>
  </si>
  <si>
    <t>Count of VRESULT</t>
  </si>
  <si>
    <t>From daily Metro, Tribs database dump 2013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</si>
</sst>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m/d/yy;@"/>
  </numFmts>
  <fonts count="9" x14ac:knownFonts="1">
    <font>
      <sz val="10"/>
      <name val="Arial"/>
    </font>
    <font>
      <sz val="8"/>
      <name val="Arial"/>
      <family val="2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9C6500"/>
      <name val="Times New Roman"/>
      <family val="1"/>
    </font>
    <font>
      <sz val="12"/>
      <color rgb="FF0061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35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165" fontId="5" fillId="0" borderId="0" xfId="0" applyNumberFormat="1" applyFont="1"/>
    <xf numFmtId="0" fontId="6" fillId="0" borderId="7" xfId="0" applyFont="1" applyFill="1" applyBorder="1"/>
    <xf numFmtId="0" fontId="6" fillId="0" borderId="7" xfId="0" applyFont="1" applyFill="1" applyBorder="1" applyAlignment="1">
      <alignment horizontal="center"/>
    </xf>
    <xf numFmtId="0" fontId="5" fillId="0" borderId="0" xfId="0" quotePrefix="1" applyFo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4" borderId="7" xfId="2" applyFont="1" applyBorder="1" applyAlignment="1">
      <alignment horizontal="center"/>
    </xf>
    <xf numFmtId="0" fontId="7" fillId="4" borderId="7" xfId="2" applyFont="1" applyBorder="1"/>
    <xf numFmtId="2" fontId="7" fillId="4" borderId="7" xfId="2" applyNumberFormat="1" applyFont="1" applyBorder="1" applyAlignment="1">
      <alignment horizontal="center"/>
    </xf>
    <xf numFmtId="0" fontId="5" fillId="0" borderId="7" xfId="0" applyFont="1" applyBorder="1"/>
    <xf numFmtId="0" fontId="7" fillId="4" borderId="7" xfId="2" applyFont="1" applyBorder="1" applyAlignment="1">
      <alignment horizontal="center" wrapText="1"/>
    </xf>
    <xf numFmtId="0" fontId="7" fillId="4" borderId="7" xfId="2" applyFont="1" applyBorder="1" applyAlignment="1">
      <alignment wrapText="1"/>
    </xf>
    <xf numFmtId="2" fontId="7" fillId="4" borderId="7" xfId="2" applyNumberFormat="1" applyFont="1" applyBorder="1" applyAlignment="1">
      <alignment horizontal="center" wrapText="1"/>
    </xf>
    <xf numFmtId="0" fontId="8" fillId="3" borderId="7" xfId="1" applyFont="1" applyBorder="1" applyAlignment="1">
      <alignment horizontal="center" wrapText="1"/>
    </xf>
    <xf numFmtId="0" fontId="8" fillId="3" borderId="7" xfId="1" applyFont="1" applyBorder="1" applyAlignment="1">
      <alignment wrapText="1"/>
    </xf>
    <xf numFmtId="2" fontId="8" fillId="3" borderId="7" xfId="1" applyNumberFormat="1" applyFont="1" applyBorder="1" applyAlignment="1">
      <alignment horizontal="center"/>
    </xf>
    <xf numFmtId="0" fontId="8" fillId="3" borderId="7" xfId="1" applyFont="1" applyBorder="1" applyAlignment="1">
      <alignment horizontal="center"/>
    </xf>
    <xf numFmtId="0" fontId="8" fillId="3" borderId="7" xfId="1" applyFont="1" applyBorder="1"/>
    <xf numFmtId="0" fontId="8" fillId="0" borderId="7" xfId="1" applyFont="1" applyFill="1" applyBorder="1"/>
    <xf numFmtId="0" fontId="5" fillId="0" borderId="0" xfId="0" quotePrefix="1" applyNumberFormat="1" applyFont="1"/>
    <xf numFmtId="0" fontId="5" fillId="0" borderId="0" xfId="0" applyNumberFormat="1" applyFont="1"/>
    <xf numFmtId="0" fontId="5" fillId="0" borderId="0" xfId="0" pivotButton="1" applyFont="1"/>
    <xf numFmtId="14" fontId="5" fillId="0" borderId="0" xfId="0" applyNumberFormat="1" applyFont="1"/>
    <xf numFmtId="0" fontId="5" fillId="0" borderId="0" xfId="0" applyFont="1" applyAlignment="1">
      <alignment horizontal="left"/>
    </xf>
    <xf numFmtId="164" fontId="5" fillId="0" borderId="0" xfId="0" applyNumberFormat="1" applyFont="1"/>
  </cellXfs>
  <cellStyles count="3">
    <cellStyle name="Good" xfId="1" builtinId="26"/>
    <cellStyle name="Neutral" xfId="2" builtinId="28"/>
    <cellStyle name="Normal" xfId="0" builtinId="0"/>
  </cellStyles>
  <dxfs count="3">
    <dxf>
      <font>
        <sz val="12"/>
      </font>
    </dxf>
    <dxf>
      <font>
        <name val="Times New Roman"/>
        <scheme val="none"/>
      </font>
    </dxf>
    <dxf>
      <numFmt numFmtId="164" formatCode="0.0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608176582093906E-2"/>
          <c:y val="2.9629994167395743E-2"/>
          <c:w val="0.61632035578885969"/>
          <c:h val="0.80416958296879559"/>
        </c:manualLayout>
      </c:layout>
      <c:lineChart>
        <c:grouping val="standard"/>
        <c:varyColors val="0"/>
        <c:ser>
          <c:idx val="2"/>
          <c:order val="0"/>
          <c:tx>
            <c:v>Metro effluent levels prior to rolling average limit implementation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FFFF"/>
              </a:solidFill>
              <a:ln w="6350">
                <a:solidFill>
                  <a:srgbClr val="000080"/>
                </a:solidFill>
                <a:prstDash val="solid"/>
              </a:ln>
            </c:spPr>
          </c:marker>
          <c:cat>
            <c:numRef>
              <c:f>'Monthly Avg'!$B$17:$B$112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  <c:pt idx="35">
                  <c:v>12</c:v>
                </c:pt>
                <c:pt idx="36">
                  <c:v>1</c:v>
                </c:pt>
                <c:pt idx="37">
                  <c:v>2</c:v>
                </c:pt>
                <c:pt idx="38">
                  <c:v>3</c:v>
                </c:pt>
                <c:pt idx="39">
                  <c:v>4</c:v>
                </c:pt>
                <c:pt idx="40">
                  <c:v>5</c:v>
                </c:pt>
                <c:pt idx="41">
                  <c:v>6</c:v>
                </c:pt>
                <c:pt idx="42">
                  <c:v>7</c:v>
                </c:pt>
                <c:pt idx="43">
                  <c:v>8</c:v>
                </c:pt>
                <c:pt idx="44">
                  <c:v>9</c:v>
                </c:pt>
                <c:pt idx="45">
                  <c:v>10</c:v>
                </c:pt>
                <c:pt idx="46">
                  <c:v>11</c:v>
                </c:pt>
                <c:pt idx="47">
                  <c:v>12</c:v>
                </c:pt>
                <c:pt idx="48">
                  <c:v>1</c:v>
                </c:pt>
                <c:pt idx="49">
                  <c:v>2</c:v>
                </c:pt>
                <c:pt idx="50">
                  <c:v>3</c:v>
                </c:pt>
                <c:pt idx="51">
                  <c:v>4</c:v>
                </c:pt>
                <c:pt idx="52">
                  <c:v>5</c:v>
                </c:pt>
                <c:pt idx="53">
                  <c:v>6</c:v>
                </c:pt>
                <c:pt idx="54">
                  <c:v>7</c:v>
                </c:pt>
                <c:pt idx="55">
                  <c:v>8</c:v>
                </c:pt>
                <c:pt idx="56">
                  <c:v>9</c:v>
                </c:pt>
                <c:pt idx="57">
                  <c:v>10</c:v>
                </c:pt>
                <c:pt idx="58">
                  <c:v>11</c:v>
                </c:pt>
                <c:pt idx="59">
                  <c:v>12</c:v>
                </c:pt>
                <c:pt idx="60">
                  <c:v>1</c:v>
                </c:pt>
                <c:pt idx="61">
                  <c:v>2</c:v>
                </c:pt>
                <c:pt idx="62">
                  <c:v>3</c:v>
                </c:pt>
                <c:pt idx="63">
                  <c:v>4</c:v>
                </c:pt>
                <c:pt idx="64">
                  <c:v>5</c:v>
                </c:pt>
                <c:pt idx="65">
                  <c:v>6</c:v>
                </c:pt>
                <c:pt idx="66">
                  <c:v>7</c:v>
                </c:pt>
                <c:pt idx="67">
                  <c:v>8</c:v>
                </c:pt>
                <c:pt idx="68">
                  <c:v>9</c:v>
                </c:pt>
                <c:pt idx="69">
                  <c:v>10</c:v>
                </c:pt>
                <c:pt idx="70">
                  <c:v>11</c:v>
                </c:pt>
                <c:pt idx="71">
                  <c:v>12</c:v>
                </c:pt>
                <c:pt idx="72">
                  <c:v>1</c:v>
                </c:pt>
                <c:pt idx="73">
                  <c:v>2</c:v>
                </c:pt>
                <c:pt idx="74">
                  <c:v>3</c:v>
                </c:pt>
                <c:pt idx="75">
                  <c:v>4</c:v>
                </c:pt>
                <c:pt idx="76">
                  <c:v>5</c:v>
                </c:pt>
                <c:pt idx="77">
                  <c:v>6</c:v>
                </c:pt>
                <c:pt idx="78">
                  <c:v>7</c:v>
                </c:pt>
                <c:pt idx="79">
                  <c:v>8</c:v>
                </c:pt>
                <c:pt idx="80">
                  <c:v>9</c:v>
                </c:pt>
                <c:pt idx="81">
                  <c:v>10</c:v>
                </c:pt>
                <c:pt idx="82">
                  <c:v>11</c:v>
                </c:pt>
                <c:pt idx="83">
                  <c:v>12</c:v>
                </c:pt>
                <c:pt idx="84">
                  <c:v>1</c:v>
                </c:pt>
                <c:pt idx="85">
                  <c:v>2</c:v>
                </c:pt>
                <c:pt idx="86">
                  <c:v>3</c:v>
                </c:pt>
                <c:pt idx="87">
                  <c:v>4</c:v>
                </c:pt>
                <c:pt idx="88">
                  <c:v>5</c:v>
                </c:pt>
                <c:pt idx="89">
                  <c:v>6</c:v>
                </c:pt>
                <c:pt idx="90">
                  <c:v>7</c:v>
                </c:pt>
                <c:pt idx="91">
                  <c:v>8</c:v>
                </c:pt>
                <c:pt idx="92">
                  <c:v>9</c:v>
                </c:pt>
                <c:pt idx="93">
                  <c:v>10</c:v>
                </c:pt>
                <c:pt idx="94">
                  <c:v>11</c:v>
                </c:pt>
                <c:pt idx="95">
                  <c:v>12</c:v>
                </c:pt>
              </c:numCache>
            </c:numRef>
          </c:cat>
          <c:val>
            <c:numRef>
              <c:f>'Monthly Avg'!$H$17:$H$31</c:f>
              <c:numCache>
                <c:formatCode>0.00</c:formatCode>
                <c:ptCount val="15"/>
                <c:pt idx="0">
                  <c:v>0.17901271295155996</c:v>
                </c:pt>
                <c:pt idx="1">
                  <c:v>0.17621509390394094</c:v>
                </c:pt>
                <c:pt idx="2">
                  <c:v>0.18046509390394094</c:v>
                </c:pt>
                <c:pt idx="3">
                  <c:v>0.17627064945949653</c:v>
                </c:pt>
                <c:pt idx="4">
                  <c:v>0.16280290752401258</c:v>
                </c:pt>
                <c:pt idx="5">
                  <c:v>0.14759984238991297</c:v>
                </c:pt>
                <c:pt idx="6">
                  <c:v>0.14204515488991296</c:v>
                </c:pt>
                <c:pt idx="7">
                  <c:v>0.13301130072324632</c:v>
                </c:pt>
                <c:pt idx="8">
                  <c:v>0.13061882760496676</c:v>
                </c:pt>
                <c:pt idx="9">
                  <c:v>0.13005431147593452</c:v>
                </c:pt>
                <c:pt idx="10">
                  <c:v>0.12877653369815675</c:v>
                </c:pt>
                <c:pt idx="11">
                  <c:v>0.1253016233038915</c:v>
                </c:pt>
                <c:pt idx="12">
                  <c:v>0.11758656954045066</c:v>
                </c:pt>
                <c:pt idx="13">
                  <c:v>0.1142532362071173</c:v>
                </c:pt>
                <c:pt idx="14">
                  <c:v>0.11194140825012809</c:v>
                </c:pt>
              </c:numCache>
            </c:numRef>
          </c:val>
          <c:smooth val="0"/>
        </c:ser>
        <c:ser>
          <c:idx val="0"/>
          <c:order val="1"/>
          <c:tx>
            <c:v>12 month rolling average limit (0.12 mg/L) in effect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'Monthly Avg'!$B$17:$B$112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  <c:pt idx="35">
                  <c:v>12</c:v>
                </c:pt>
                <c:pt idx="36">
                  <c:v>1</c:v>
                </c:pt>
                <c:pt idx="37">
                  <c:v>2</c:v>
                </c:pt>
                <c:pt idx="38">
                  <c:v>3</c:v>
                </c:pt>
                <c:pt idx="39">
                  <c:v>4</c:v>
                </c:pt>
                <c:pt idx="40">
                  <c:v>5</c:v>
                </c:pt>
                <c:pt idx="41">
                  <c:v>6</c:v>
                </c:pt>
                <c:pt idx="42">
                  <c:v>7</c:v>
                </c:pt>
                <c:pt idx="43">
                  <c:v>8</c:v>
                </c:pt>
                <c:pt idx="44">
                  <c:v>9</c:v>
                </c:pt>
                <c:pt idx="45">
                  <c:v>10</c:v>
                </c:pt>
                <c:pt idx="46">
                  <c:v>11</c:v>
                </c:pt>
                <c:pt idx="47">
                  <c:v>12</c:v>
                </c:pt>
                <c:pt idx="48">
                  <c:v>1</c:v>
                </c:pt>
                <c:pt idx="49">
                  <c:v>2</c:v>
                </c:pt>
                <c:pt idx="50">
                  <c:v>3</c:v>
                </c:pt>
                <c:pt idx="51">
                  <c:v>4</c:v>
                </c:pt>
                <c:pt idx="52">
                  <c:v>5</c:v>
                </c:pt>
                <c:pt idx="53">
                  <c:v>6</c:v>
                </c:pt>
                <c:pt idx="54">
                  <c:v>7</c:v>
                </c:pt>
                <c:pt idx="55">
                  <c:v>8</c:v>
                </c:pt>
                <c:pt idx="56">
                  <c:v>9</c:v>
                </c:pt>
                <c:pt idx="57">
                  <c:v>10</c:v>
                </c:pt>
                <c:pt idx="58">
                  <c:v>11</c:v>
                </c:pt>
                <c:pt idx="59">
                  <c:v>12</c:v>
                </c:pt>
                <c:pt idx="60">
                  <c:v>1</c:v>
                </c:pt>
                <c:pt idx="61">
                  <c:v>2</c:v>
                </c:pt>
                <c:pt idx="62">
                  <c:v>3</c:v>
                </c:pt>
                <c:pt idx="63">
                  <c:v>4</c:v>
                </c:pt>
                <c:pt idx="64">
                  <c:v>5</c:v>
                </c:pt>
                <c:pt idx="65">
                  <c:v>6</c:v>
                </c:pt>
                <c:pt idx="66">
                  <c:v>7</c:v>
                </c:pt>
                <c:pt idx="67">
                  <c:v>8</c:v>
                </c:pt>
                <c:pt idx="68">
                  <c:v>9</c:v>
                </c:pt>
                <c:pt idx="69">
                  <c:v>10</c:v>
                </c:pt>
                <c:pt idx="70">
                  <c:v>11</c:v>
                </c:pt>
                <c:pt idx="71">
                  <c:v>12</c:v>
                </c:pt>
                <c:pt idx="72">
                  <c:v>1</c:v>
                </c:pt>
                <c:pt idx="73">
                  <c:v>2</c:v>
                </c:pt>
                <c:pt idx="74">
                  <c:v>3</c:v>
                </c:pt>
                <c:pt idx="75">
                  <c:v>4</c:v>
                </c:pt>
                <c:pt idx="76">
                  <c:v>5</c:v>
                </c:pt>
                <c:pt idx="77">
                  <c:v>6</c:v>
                </c:pt>
                <c:pt idx="78">
                  <c:v>7</c:v>
                </c:pt>
                <c:pt idx="79">
                  <c:v>8</c:v>
                </c:pt>
                <c:pt idx="80">
                  <c:v>9</c:v>
                </c:pt>
                <c:pt idx="81">
                  <c:v>10</c:v>
                </c:pt>
                <c:pt idx="82">
                  <c:v>11</c:v>
                </c:pt>
                <c:pt idx="83">
                  <c:v>12</c:v>
                </c:pt>
                <c:pt idx="84">
                  <c:v>1</c:v>
                </c:pt>
                <c:pt idx="85">
                  <c:v>2</c:v>
                </c:pt>
                <c:pt idx="86">
                  <c:v>3</c:v>
                </c:pt>
                <c:pt idx="87">
                  <c:v>4</c:v>
                </c:pt>
                <c:pt idx="88">
                  <c:v>5</c:v>
                </c:pt>
                <c:pt idx="89">
                  <c:v>6</c:v>
                </c:pt>
                <c:pt idx="90">
                  <c:v>7</c:v>
                </c:pt>
                <c:pt idx="91">
                  <c:v>8</c:v>
                </c:pt>
                <c:pt idx="92">
                  <c:v>9</c:v>
                </c:pt>
                <c:pt idx="93">
                  <c:v>10</c:v>
                </c:pt>
                <c:pt idx="94">
                  <c:v>11</c:v>
                </c:pt>
                <c:pt idx="95">
                  <c:v>12</c:v>
                </c:pt>
              </c:numCache>
            </c:numRef>
          </c:cat>
          <c:val>
            <c:numRef>
              <c:f>('Monthly Avg'!$N$17:$N$31,'Monthly Avg'!$H$32:$H$74)</c:f>
              <c:numCache>
                <c:formatCode>General</c:formatCode>
                <c:ptCount val="58"/>
                <c:pt idx="15" formatCode="0.00">
                  <c:v>0.11444140825012807</c:v>
                </c:pt>
                <c:pt idx="16" formatCode="0.00">
                  <c:v>0.1130435587877625</c:v>
                </c:pt>
                <c:pt idx="17" formatCode="0.00">
                  <c:v>0.1175435587877625</c:v>
                </c:pt>
                <c:pt idx="18" formatCode="0.00">
                  <c:v>0.12107338069636464</c:v>
                </c:pt>
                <c:pt idx="19" formatCode="0.00">
                  <c:v>0.12289369319636463</c:v>
                </c:pt>
                <c:pt idx="20" formatCode="0.00">
                  <c:v>0.12538025233614961</c:v>
                </c:pt>
                <c:pt idx="21" formatCode="0.00">
                  <c:v>0.12349584373399902</c:v>
                </c:pt>
                <c:pt idx="22" formatCode="0.00">
                  <c:v>0.12166806595622122</c:v>
                </c:pt>
                <c:pt idx="23" formatCode="0.00">
                  <c:v>0.11838849606374811</c:v>
                </c:pt>
                <c:pt idx="24" formatCode="0.00">
                  <c:v>0.11737505520353304</c:v>
                </c:pt>
                <c:pt idx="25" formatCode="0.00">
                  <c:v>0.11395243615591399</c:v>
                </c:pt>
                <c:pt idx="26" formatCode="0.00">
                  <c:v>0.10728725261865035</c:v>
                </c:pt>
                <c:pt idx="27" formatCode="0.00">
                  <c:v>0.10227614150753923</c:v>
                </c:pt>
                <c:pt idx="28" formatCode="0.00">
                  <c:v>0.10166592645377581</c:v>
                </c:pt>
                <c:pt idx="29" formatCode="0.00">
                  <c:v>9.7374259787109133E-2</c:v>
                </c:pt>
                <c:pt idx="30" formatCode="0.00">
                  <c:v>9.318071140001237E-2</c:v>
                </c:pt>
                <c:pt idx="31" formatCode="0.00">
                  <c:v>9.2675587072055379E-2</c:v>
                </c:pt>
                <c:pt idx="32" formatCode="0.00">
                  <c:v>9.3299780620442474E-2</c:v>
                </c:pt>
                <c:pt idx="33" formatCode="0.00">
                  <c:v>9.3576662340872585E-2</c:v>
                </c:pt>
                <c:pt idx="34" formatCode="0.00">
                  <c:v>9.2198884563094816E-2</c:v>
                </c:pt>
                <c:pt idx="35" formatCode="0.00">
                  <c:v>9.0919314670621684E-2</c:v>
                </c:pt>
                <c:pt idx="36" formatCode="0.00">
                  <c:v>8.7887594240514164E-2</c:v>
                </c:pt>
                <c:pt idx="37" formatCode="0.00">
                  <c:v>8.5926284716704646E-2</c:v>
                </c:pt>
                <c:pt idx="38" formatCode="0.00">
                  <c:v>8.4295769329237061E-2</c:v>
                </c:pt>
                <c:pt idx="39" formatCode="0.00">
                  <c:v>8.3417991551459292E-2</c:v>
                </c:pt>
                <c:pt idx="40" formatCode="0.00">
                  <c:v>8.4114228110599085E-2</c:v>
                </c:pt>
                <c:pt idx="41" formatCode="0.00">
                  <c:v>8.4739228110599085E-2</c:v>
                </c:pt>
                <c:pt idx="42" formatCode="0.00">
                  <c:v>8.4809120583717354E-2</c:v>
                </c:pt>
                <c:pt idx="43" formatCode="0.00">
                  <c:v>8.3379349078341006E-2</c:v>
                </c:pt>
                <c:pt idx="44" formatCode="0.00">
                  <c:v>8.0418237967229897E-2</c:v>
                </c:pt>
                <c:pt idx="45" formatCode="0.00">
                  <c:v>7.999350678443419E-2</c:v>
                </c:pt>
                <c:pt idx="46" formatCode="0.00">
                  <c:v>8.2046284562211941E-2</c:v>
                </c:pt>
                <c:pt idx="47" formatCode="0.00">
                  <c:v>8.4143058755760336E-2</c:v>
                </c:pt>
                <c:pt idx="48" formatCode="0.00">
                  <c:v>8.7336069508448508E-2</c:v>
                </c:pt>
                <c:pt idx="49" formatCode="0.00">
                  <c:v>8.8514640937019939E-2</c:v>
                </c:pt>
                <c:pt idx="50" formatCode="0.00">
                  <c:v>8.9452524961597502E-2</c:v>
                </c:pt>
                <c:pt idx="51" formatCode="0.00">
                  <c:v>8.9313636072708633E-2</c:v>
                </c:pt>
                <c:pt idx="52" formatCode="0.00">
                  <c:v>8.7980302739375293E-2</c:v>
                </c:pt>
                <c:pt idx="53" formatCode="0.00">
                  <c:v>8.6808080517153094E-2</c:v>
                </c:pt>
                <c:pt idx="54" formatCode="0.00">
                  <c:v>8.6982811699948773E-2</c:v>
                </c:pt>
                <c:pt idx="55" formatCode="0.00">
                  <c:v>8.5952905785970299E-2</c:v>
                </c:pt>
                <c:pt idx="56" formatCode="0.00">
                  <c:v>8.5050128008192505E-2</c:v>
                </c:pt>
                <c:pt idx="57" formatCode="0.00">
                  <c:v>8.3716794674859193E-2</c:v>
                </c:pt>
              </c:numCache>
            </c:numRef>
          </c:val>
          <c:smooth val="0"/>
        </c:ser>
        <c:ser>
          <c:idx val="5"/>
          <c:order val="2"/>
          <c:tx>
            <c:v>12 month rolling average limit (0.10) in effect</c:v>
          </c:tx>
          <c:spPr>
            <a:ln w="12700"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numRef>
              <c:f>'Monthly Avg'!$B$17:$B$112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  <c:pt idx="35">
                  <c:v>12</c:v>
                </c:pt>
                <c:pt idx="36">
                  <c:v>1</c:v>
                </c:pt>
                <c:pt idx="37">
                  <c:v>2</c:v>
                </c:pt>
                <c:pt idx="38">
                  <c:v>3</c:v>
                </c:pt>
                <c:pt idx="39">
                  <c:v>4</c:v>
                </c:pt>
                <c:pt idx="40">
                  <c:v>5</c:v>
                </c:pt>
                <c:pt idx="41">
                  <c:v>6</c:v>
                </c:pt>
                <c:pt idx="42">
                  <c:v>7</c:v>
                </c:pt>
                <c:pt idx="43">
                  <c:v>8</c:v>
                </c:pt>
                <c:pt idx="44">
                  <c:v>9</c:v>
                </c:pt>
                <c:pt idx="45">
                  <c:v>10</c:v>
                </c:pt>
                <c:pt idx="46">
                  <c:v>11</c:v>
                </c:pt>
                <c:pt idx="47">
                  <c:v>12</c:v>
                </c:pt>
                <c:pt idx="48">
                  <c:v>1</c:v>
                </c:pt>
                <c:pt idx="49">
                  <c:v>2</c:v>
                </c:pt>
                <c:pt idx="50">
                  <c:v>3</c:v>
                </c:pt>
                <c:pt idx="51">
                  <c:v>4</c:v>
                </c:pt>
                <c:pt idx="52">
                  <c:v>5</c:v>
                </c:pt>
                <c:pt idx="53">
                  <c:v>6</c:v>
                </c:pt>
                <c:pt idx="54">
                  <c:v>7</c:v>
                </c:pt>
                <c:pt idx="55">
                  <c:v>8</c:v>
                </c:pt>
                <c:pt idx="56">
                  <c:v>9</c:v>
                </c:pt>
                <c:pt idx="57">
                  <c:v>10</c:v>
                </c:pt>
                <c:pt idx="58">
                  <c:v>11</c:v>
                </c:pt>
                <c:pt idx="59">
                  <c:v>12</c:v>
                </c:pt>
                <c:pt idx="60">
                  <c:v>1</c:v>
                </c:pt>
                <c:pt idx="61">
                  <c:v>2</c:v>
                </c:pt>
                <c:pt idx="62">
                  <c:v>3</c:v>
                </c:pt>
                <c:pt idx="63">
                  <c:v>4</c:v>
                </c:pt>
                <c:pt idx="64">
                  <c:v>5</c:v>
                </c:pt>
                <c:pt idx="65">
                  <c:v>6</c:v>
                </c:pt>
                <c:pt idx="66">
                  <c:v>7</c:v>
                </c:pt>
                <c:pt idx="67">
                  <c:v>8</c:v>
                </c:pt>
                <c:pt idx="68">
                  <c:v>9</c:v>
                </c:pt>
                <c:pt idx="69">
                  <c:v>10</c:v>
                </c:pt>
                <c:pt idx="70">
                  <c:v>11</c:v>
                </c:pt>
                <c:pt idx="71">
                  <c:v>12</c:v>
                </c:pt>
                <c:pt idx="72">
                  <c:v>1</c:v>
                </c:pt>
                <c:pt idx="73">
                  <c:v>2</c:v>
                </c:pt>
                <c:pt idx="74">
                  <c:v>3</c:v>
                </c:pt>
                <c:pt idx="75">
                  <c:v>4</c:v>
                </c:pt>
                <c:pt idx="76">
                  <c:v>5</c:v>
                </c:pt>
                <c:pt idx="77">
                  <c:v>6</c:v>
                </c:pt>
                <c:pt idx="78">
                  <c:v>7</c:v>
                </c:pt>
                <c:pt idx="79">
                  <c:v>8</c:v>
                </c:pt>
                <c:pt idx="80">
                  <c:v>9</c:v>
                </c:pt>
                <c:pt idx="81">
                  <c:v>10</c:v>
                </c:pt>
                <c:pt idx="82">
                  <c:v>11</c:v>
                </c:pt>
                <c:pt idx="83">
                  <c:v>12</c:v>
                </c:pt>
                <c:pt idx="84">
                  <c:v>1</c:v>
                </c:pt>
                <c:pt idx="85">
                  <c:v>2</c:v>
                </c:pt>
                <c:pt idx="86">
                  <c:v>3</c:v>
                </c:pt>
                <c:pt idx="87">
                  <c:v>4</c:v>
                </c:pt>
                <c:pt idx="88">
                  <c:v>5</c:v>
                </c:pt>
                <c:pt idx="89">
                  <c:v>6</c:v>
                </c:pt>
                <c:pt idx="90">
                  <c:v>7</c:v>
                </c:pt>
                <c:pt idx="91">
                  <c:v>8</c:v>
                </c:pt>
                <c:pt idx="92">
                  <c:v>9</c:v>
                </c:pt>
                <c:pt idx="93">
                  <c:v>10</c:v>
                </c:pt>
                <c:pt idx="94">
                  <c:v>11</c:v>
                </c:pt>
                <c:pt idx="95">
                  <c:v>12</c:v>
                </c:pt>
              </c:numCache>
            </c:numRef>
          </c:cat>
          <c:val>
            <c:numRef>
              <c:f>('Monthly Avg'!$N$17:$N$74,'Monthly Avg'!$H$75:$H$112)</c:f>
              <c:numCache>
                <c:formatCode>General</c:formatCode>
                <c:ptCount val="96"/>
                <c:pt idx="58" formatCode="0.00">
                  <c:v>8.2972619047619059E-2</c:v>
                </c:pt>
                <c:pt idx="59" formatCode="0.00">
                  <c:v>8.0619964477726583E-2</c:v>
                </c:pt>
                <c:pt idx="60" formatCode="0.00">
                  <c:v>8.057964189708143E-2</c:v>
                </c:pt>
                <c:pt idx="61" formatCode="0.00">
                  <c:v>8.2936784754224266E-2</c:v>
                </c:pt>
                <c:pt idx="62" formatCode="0.00">
                  <c:v>8.2859115783410139E-2</c:v>
                </c:pt>
                <c:pt idx="63" formatCode="0.00">
                  <c:v>8.2348004672299038E-2</c:v>
                </c:pt>
                <c:pt idx="64" formatCode="0.00">
                  <c:v>8.0700155209933441E-2</c:v>
                </c:pt>
                <c:pt idx="65" formatCode="0.00">
                  <c:v>8.0908488543266779E-2</c:v>
                </c:pt>
                <c:pt idx="66" formatCode="0.00">
                  <c:v>8.1905800371223775E-2</c:v>
                </c:pt>
                <c:pt idx="67" formatCode="0.00">
                  <c:v>8.1994510048643124E-2</c:v>
                </c:pt>
                <c:pt idx="68" formatCode="0.00">
                  <c:v>8.1686176715309797E-2</c:v>
                </c:pt>
                <c:pt idx="69" formatCode="0.00">
                  <c:v>8.2325961661546335E-2</c:v>
                </c:pt>
                <c:pt idx="70" formatCode="0.00">
                  <c:v>8.1281248399897588E-2</c:v>
                </c:pt>
                <c:pt idx="71" formatCode="0.00">
                  <c:v>8.1131214797747056E-2</c:v>
                </c:pt>
                <c:pt idx="72" formatCode="0.00">
                  <c:v>7.888633912570403E-2</c:v>
                </c:pt>
                <c:pt idx="73" formatCode="0.00">
                  <c:v>7.7633773444259049E-2</c:v>
                </c:pt>
                <c:pt idx="74" formatCode="0.00">
                  <c:v>8.0472483121678415E-2</c:v>
                </c:pt>
                <c:pt idx="75" formatCode="0.00">
                  <c:v>8.7464149788345089E-2</c:v>
                </c:pt>
                <c:pt idx="76" formatCode="0.00">
                  <c:v>9.2652321831355841E-2</c:v>
                </c:pt>
                <c:pt idx="77" formatCode="0.00">
                  <c:v>9.6265417069451076E-2</c:v>
                </c:pt>
                <c:pt idx="78" formatCode="0.00">
                  <c:v>9.4983159004934939E-2</c:v>
                </c:pt>
                <c:pt idx="79" formatCode="0.00">
                  <c:v>9.5012728897408069E-2</c:v>
                </c:pt>
                <c:pt idx="80" formatCode="0.00">
                  <c:v>9.3790506675185834E-2</c:v>
                </c:pt>
                <c:pt idx="81" formatCode="0.00">
                  <c:v>9.2435667965508436E-2</c:v>
                </c:pt>
                <c:pt idx="82" formatCode="0.00">
                  <c:v>9.1141223521063977E-2</c:v>
                </c:pt>
                <c:pt idx="83" formatCode="0.00">
                  <c:v>9.1208427822139268E-2</c:v>
                </c:pt>
                <c:pt idx="84" formatCode="0.00">
                  <c:v>8.9767819623214493E-2</c:v>
                </c:pt>
                <c:pt idx="85" formatCode="0.00">
                  <c:v>8.5377528161802371E-2</c:v>
                </c:pt>
                <c:pt idx="86" formatCode="0.00">
                  <c:v>8.0682682036477923E-2</c:v>
                </c:pt>
                <c:pt idx="87" formatCode="0.00">
                  <c:v>7.3093793147589028E-2</c:v>
                </c:pt>
                <c:pt idx="88" formatCode="0.00">
                  <c:v>6.7206696373395491E-2</c:v>
                </c:pt>
                <c:pt idx="89" formatCode="0.00">
                  <c:v>6.0974156690855812E-2</c:v>
                </c:pt>
                <c:pt idx="90" formatCode="0.00">
                  <c:v>5.9178457766124626E-2</c:v>
                </c:pt>
                <c:pt idx="91" formatCode="0.00">
                  <c:v>5.83478126048343E-2</c:v>
                </c:pt>
                <c:pt idx="92" formatCode="0.00">
                  <c:v>5.9917257049278749E-2</c:v>
                </c:pt>
                <c:pt idx="93" formatCode="0.00">
                  <c:v>6.0352740920246485E-2</c:v>
                </c:pt>
                <c:pt idx="94" formatCode="0.00">
                  <c:v>5.946107425357982E-2</c:v>
                </c:pt>
                <c:pt idx="95" formatCode="0.00">
                  <c:v>5.8418063500891647E-2</c:v>
                </c:pt>
              </c:numCache>
            </c:numRef>
          </c:val>
          <c:smooth val="0"/>
        </c:ser>
        <c:ser>
          <c:idx val="3"/>
          <c:order val="3"/>
          <c:tx>
            <c:v>start calculation for 12 month rolling average</c:v>
          </c:tx>
          <c:spPr>
            <a:ln w="28575">
              <a:noFill/>
            </a:ln>
          </c:spPr>
          <c:marker>
            <c:symbol val="triangl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3"/>
              <c:layout>
                <c:manualLayout>
                  <c:x val="-3.8580246913580245E-3"/>
                  <c:y val="9.2592592592592587E-3"/>
                </c:manualLayout>
              </c:layout>
              <c:spPr/>
              <c:txPr>
                <a:bodyPr/>
                <a:lstStyle/>
                <a:p>
                  <a:pPr>
                    <a:defRPr sz="1000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6"/>
              <c:layout>
                <c:manualLayout>
                  <c:x val="-5.7870370370370371E-2"/>
                  <c:y val="-4.6296296296296294E-3"/>
                </c:manualLayout>
              </c:layout>
              <c:spPr/>
              <c:txPr>
                <a:bodyPr/>
                <a:lstStyle/>
                <a:p>
                  <a:pPr>
                    <a:defRPr sz="1000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'Monthly Avg'!$B$17:$B$112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  <c:pt idx="35">
                  <c:v>12</c:v>
                </c:pt>
                <c:pt idx="36">
                  <c:v>1</c:v>
                </c:pt>
                <c:pt idx="37">
                  <c:v>2</c:v>
                </c:pt>
                <c:pt idx="38">
                  <c:v>3</c:v>
                </c:pt>
                <c:pt idx="39">
                  <c:v>4</c:v>
                </c:pt>
                <c:pt idx="40">
                  <c:v>5</c:v>
                </c:pt>
                <c:pt idx="41">
                  <c:v>6</c:v>
                </c:pt>
                <c:pt idx="42">
                  <c:v>7</c:v>
                </c:pt>
                <c:pt idx="43">
                  <c:v>8</c:v>
                </c:pt>
                <c:pt idx="44">
                  <c:v>9</c:v>
                </c:pt>
                <c:pt idx="45">
                  <c:v>10</c:v>
                </c:pt>
                <c:pt idx="46">
                  <c:v>11</c:v>
                </c:pt>
                <c:pt idx="47">
                  <c:v>12</c:v>
                </c:pt>
                <c:pt idx="48">
                  <c:v>1</c:v>
                </c:pt>
                <c:pt idx="49">
                  <c:v>2</c:v>
                </c:pt>
                <c:pt idx="50">
                  <c:v>3</c:v>
                </c:pt>
                <c:pt idx="51">
                  <c:v>4</c:v>
                </c:pt>
                <c:pt idx="52">
                  <c:v>5</c:v>
                </c:pt>
                <c:pt idx="53">
                  <c:v>6</c:v>
                </c:pt>
                <c:pt idx="54">
                  <c:v>7</c:v>
                </c:pt>
                <c:pt idx="55">
                  <c:v>8</c:v>
                </c:pt>
                <c:pt idx="56">
                  <c:v>9</c:v>
                </c:pt>
                <c:pt idx="57">
                  <c:v>10</c:v>
                </c:pt>
                <c:pt idx="58">
                  <c:v>11</c:v>
                </c:pt>
                <c:pt idx="59">
                  <c:v>12</c:v>
                </c:pt>
                <c:pt idx="60">
                  <c:v>1</c:v>
                </c:pt>
                <c:pt idx="61">
                  <c:v>2</c:v>
                </c:pt>
                <c:pt idx="62">
                  <c:v>3</c:v>
                </c:pt>
                <c:pt idx="63">
                  <c:v>4</c:v>
                </c:pt>
                <c:pt idx="64">
                  <c:v>5</c:v>
                </c:pt>
                <c:pt idx="65">
                  <c:v>6</c:v>
                </c:pt>
                <c:pt idx="66">
                  <c:v>7</c:v>
                </c:pt>
                <c:pt idx="67">
                  <c:v>8</c:v>
                </c:pt>
                <c:pt idx="68">
                  <c:v>9</c:v>
                </c:pt>
                <c:pt idx="69">
                  <c:v>10</c:v>
                </c:pt>
                <c:pt idx="70">
                  <c:v>11</c:v>
                </c:pt>
                <c:pt idx="71">
                  <c:v>12</c:v>
                </c:pt>
                <c:pt idx="72">
                  <c:v>1</c:v>
                </c:pt>
                <c:pt idx="73">
                  <c:v>2</c:v>
                </c:pt>
                <c:pt idx="74">
                  <c:v>3</c:v>
                </c:pt>
                <c:pt idx="75">
                  <c:v>4</c:v>
                </c:pt>
                <c:pt idx="76">
                  <c:v>5</c:v>
                </c:pt>
                <c:pt idx="77">
                  <c:v>6</c:v>
                </c:pt>
                <c:pt idx="78">
                  <c:v>7</c:v>
                </c:pt>
                <c:pt idx="79">
                  <c:v>8</c:v>
                </c:pt>
                <c:pt idx="80">
                  <c:v>9</c:v>
                </c:pt>
                <c:pt idx="81">
                  <c:v>10</c:v>
                </c:pt>
                <c:pt idx="82">
                  <c:v>11</c:v>
                </c:pt>
                <c:pt idx="83">
                  <c:v>12</c:v>
                </c:pt>
                <c:pt idx="84">
                  <c:v>1</c:v>
                </c:pt>
                <c:pt idx="85">
                  <c:v>2</c:v>
                </c:pt>
                <c:pt idx="86">
                  <c:v>3</c:v>
                </c:pt>
                <c:pt idx="87">
                  <c:v>4</c:v>
                </c:pt>
                <c:pt idx="88">
                  <c:v>5</c:v>
                </c:pt>
                <c:pt idx="89">
                  <c:v>6</c:v>
                </c:pt>
                <c:pt idx="90">
                  <c:v>7</c:v>
                </c:pt>
                <c:pt idx="91">
                  <c:v>8</c:v>
                </c:pt>
                <c:pt idx="92">
                  <c:v>9</c:v>
                </c:pt>
                <c:pt idx="93">
                  <c:v>10</c:v>
                </c:pt>
                <c:pt idx="94">
                  <c:v>11</c:v>
                </c:pt>
                <c:pt idx="95">
                  <c:v>12</c:v>
                </c:pt>
              </c:numCache>
            </c:numRef>
          </c:cat>
          <c:val>
            <c:numRef>
              <c:f>'Monthly Avg'!$L$17:$L$88</c:f>
              <c:numCache>
                <c:formatCode>General</c:formatCode>
                <c:ptCount val="72"/>
                <c:pt idx="3">
                  <c:v>0.12</c:v>
                </c:pt>
                <c:pt idx="46">
                  <c:v>0.1</c:v>
                </c:pt>
              </c:numCache>
            </c:numRef>
          </c:val>
          <c:smooth val="0"/>
        </c:ser>
        <c:ser>
          <c:idx val="4"/>
          <c:order val="4"/>
          <c:tx>
            <c:v>start compliance for 12 month rolling average</c:v>
          </c:tx>
          <c:spPr>
            <a:ln w="28575">
              <a:noFill/>
            </a:ln>
          </c:spPr>
          <c:marker>
            <c:symbol val="star"/>
            <c:size val="8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'Monthly Avg'!$B$17:$B$112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  <c:pt idx="35">
                  <c:v>12</c:v>
                </c:pt>
                <c:pt idx="36">
                  <c:v>1</c:v>
                </c:pt>
                <c:pt idx="37">
                  <c:v>2</c:v>
                </c:pt>
                <c:pt idx="38">
                  <c:v>3</c:v>
                </c:pt>
                <c:pt idx="39">
                  <c:v>4</c:v>
                </c:pt>
                <c:pt idx="40">
                  <c:v>5</c:v>
                </c:pt>
                <c:pt idx="41">
                  <c:v>6</c:v>
                </c:pt>
                <c:pt idx="42">
                  <c:v>7</c:v>
                </c:pt>
                <c:pt idx="43">
                  <c:v>8</c:v>
                </c:pt>
                <c:pt idx="44">
                  <c:v>9</c:v>
                </c:pt>
                <c:pt idx="45">
                  <c:v>10</c:v>
                </c:pt>
                <c:pt idx="46">
                  <c:v>11</c:v>
                </c:pt>
                <c:pt idx="47">
                  <c:v>12</c:v>
                </c:pt>
                <c:pt idx="48">
                  <c:v>1</c:v>
                </c:pt>
                <c:pt idx="49">
                  <c:v>2</c:v>
                </c:pt>
                <c:pt idx="50">
                  <c:v>3</c:v>
                </c:pt>
                <c:pt idx="51">
                  <c:v>4</c:v>
                </c:pt>
                <c:pt idx="52">
                  <c:v>5</c:v>
                </c:pt>
                <c:pt idx="53">
                  <c:v>6</c:v>
                </c:pt>
                <c:pt idx="54">
                  <c:v>7</c:v>
                </c:pt>
                <c:pt idx="55">
                  <c:v>8</c:v>
                </c:pt>
                <c:pt idx="56">
                  <c:v>9</c:v>
                </c:pt>
                <c:pt idx="57">
                  <c:v>10</c:v>
                </c:pt>
                <c:pt idx="58">
                  <c:v>11</c:v>
                </c:pt>
                <c:pt idx="59">
                  <c:v>12</c:v>
                </c:pt>
                <c:pt idx="60">
                  <c:v>1</c:v>
                </c:pt>
                <c:pt idx="61">
                  <c:v>2</c:v>
                </c:pt>
                <c:pt idx="62">
                  <c:v>3</c:v>
                </c:pt>
                <c:pt idx="63">
                  <c:v>4</c:v>
                </c:pt>
                <c:pt idx="64">
                  <c:v>5</c:v>
                </c:pt>
                <c:pt idx="65">
                  <c:v>6</c:v>
                </c:pt>
                <c:pt idx="66">
                  <c:v>7</c:v>
                </c:pt>
                <c:pt idx="67">
                  <c:v>8</c:v>
                </c:pt>
                <c:pt idx="68">
                  <c:v>9</c:v>
                </c:pt>
                <c:pt idx="69">
                  <c:v>10</c:v>
                </c:pt>
                <c:pt idx="70">
                  <c:v>11</c:v>
                </c:pt>
                <c:pt idx="71">
                  <c:v>12</c:v>
                </c:pt>
                <c:pt idx="72">
                  <c:v>1</c:v>
                </c:pt>
                <c:pt idx="73">
                  <c:v>2</c:v>
                </c:pt>
                <c:pt idx="74">
                  <c:v>3</c:v>
                </c:pt>
                <c:pt idx="75">
                  <c:v>4</c:v>
                </c:pt>
                <c:pt idx="76">
                  <c:v>5</c:v>
                </c:pt>
                <c:pt idx="77">
                  <c:v>6</c:v>
                </c:pt>
                <c:pt idx="78">
                  <c:v>7</c:v>
                </c:pt>
                <c:pt idx="79">
                  <c:v>8</c:v>
                </c:pt>
                <c:pt idx="80">
                  <c:v>9</c:v>
                </c:pt>
                <c:pt idx="81">
                  <c:v>10</c:v>
                </c:pt>
                <c:pt idx="82">
                  <c:v>11</c:v>
                </c:pt>
                <c:pt idx="83">
                  <c:v>12</c:v>
                </c:pt>
                <c:pt idx="84">
                  <c:v>1</c:v>
                </c:pt>
                <c:pt idx="85">
                  <c:v>2</c:v>
                </c:pt>
                <c:pt idx="86">
                  <c:v>3</c:v>
                </c:pt>
                <c:pt idx="87">
                  <c:v>4</c:v>
                </c:pt>
                <c:pt idx="88">
                  <c:v>5</c:v>
                </c:pt>
                <c:pt idx="89">
                  <c:v>6</c:v>
                </c:pt>
                <c:pt idx="90">
                  <c:v>7</c:v>
                </c:pt>
                <c:pt idx="91">
                  <c:v>8</c:v>
                </c:pt>
                <c:pt idx="92">
                  <c:v>9</c:v>
                </c:pt>
                <c:pt idx="93">
                  <c:v>10</c:v>
                </c:pt>
                <c:pt idx="94">
                  <c:v>11</c:v>
                </c:pt>
                <c:pt idx="95">
                  <c:v>12</c:v>
                </c:pt>
              </c:numCache>
            </c:numRef>
          </c:cat>
          <c:val>
            <c:numRef>
              <c:f>'Monthly Avg'!$M$17:$M$88</c:f>
              <c:numCache>
                <c:formatCode>General</c:formatCode>
                <c:ptCount val="72"/>
                <c:pt idx="15">
                  <c:v>0.12</c:v>
                </c:pt>
                <c:pt idx="58">
                  <c:v>0.1</c:v>
                </c:pt>
              </c:numCache>
            </c:numRef>
          </c:val>
          <c:smooth val="0"/>
        </c:ser>
        <c:ser>
          <c:idx val="1"/>
          <c:order val="5"/>
          <c:tx>
            <c:v>permit limit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triangle"/>
            <c:size val="7"/>
            <c:spPr>
              <a:noFill/>
              <a:ln w="9525">
                <a:noFill/>
              </a:ln>
            </c:spPr>
          </c:marker>
          <c:cat>
            <c:numRef>
              <c:f>'Monthly Avg'!$B$17:$B$112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8</c:v>
                </c:pt>
                <c:pt idx="32">
                  <c:v>9</c:v>
                </c:pt>
                <c:pt idx="33">
                  <c:v>10</c:v>
                </c:pt>
                <c:pt idx="34">
                  <c:v>11</c:v>
                </c:pt>
                <c:pt idx="35">
                  <c:v>12</c:v>
                </c:pt>
                <c:pt idx="36">
                  <c:v>1</c:v>
                </c:pt>
                <c:pt idx="37">
                  <c:v>2</c:v>
                </c:pt>
                <c:pt idx="38">
                  <c:v>3</c:v>
                </c:pt>
                <c:pt idx="39">
                  <c:v>4</c:v>
                </c:pt>
                <c:pt idx="40">
                  <c:v>5</c:v>
                </c:pt>
                <c:pt idx="41">
                  <c:v>6</c:v>
                </c:pt>
                <c:pt idx="42">
                  <c:v>7</c:v>
                </c:pt>
                <c:pt idx="43">
                  <c:v>8</c:v>
                </c:pt>
                <c:pt idx="44">
                  <c:v>9</c:v>
                </c:pt>
                <c:pt idx="45">
                  <c:v>10</c:v>
                </c:pt>
                <c:pt idx="46">
                  <c:v>11</c:v>
                </c:pt>
                <c:pt idx="47">
                  <c:v>12</c:v>
                </c:pt>
                <c:pt idx="48">
                  <c:v>1</c:v>
                </c:pt>
                <c:pt idx="49">
                  <c:v>2</c:v>
                </c:pt>
                <c:pt idx="50">
                  <c:v>3</c:v>
                </c:pt>
                <c:pt idx="51">
                  <c:v>4</c:v>
                </c:pt>
                <c:pt idx="52">
                  <c:v>5</c:v>
                </c:pt>
                <c:pt idx="53">
                  <c:v>6</c:v>
                </c:pt>
                <c:pt idx="54">
                  <c:v>7</c:v>
                </c:pt>
                <c:pt idx="55">
                  <c:v>8</c:v>
                </c:pt>
                <c:pt idx="56">
                  <c:v>9</c:v>
                </c:pt>
                <c:pt idx="57">
                  <c:v>10</c:v>
                </c:pt>
                <c:pt idx="58">
                  <c:v>11</c:v>
                </c:pt>
                <c:pt idx="59">
                  <c:v>12</c:v>
                </c:pt>
                <c:pt idx="60">
                  <c:v>1</c:v>
                </c:pt>
                <c:pt idx="61">
                  <c:v>2</c:v>
                </c:pt>
                <c:pt idx="62">
                  <c:v>3</c:v>
                </c:pt>
                <c:pt idx="63">
                  <c:v>4</c:v>
                </c:pt>
                <c:pt idx="64">
                  <c:v>5</c:v>
                </c:pt>
                <c:pt idx="65">
                  <c:v>6</c:v>
                </c:pt>
                <c:pt idx="66">
                  <c:v>7</c:v>
                </c:pt>
                <c:pt idx="67">
                  <c:v>8</c:v>
                </c:pt>
                <c:pt idx="68">
                  <c:v>9</c:v>
                </c:pt>
                <c:pt idx="69">
                  <c:v>10</c:v>
                </c:pt>
                <c:pt idx="70">
                  <c:v>11</c:v>
                </c:pt>
                <c:pt idx="71">
                  <c:v>12</c:v>
                </c:pt>
                <c:pt idx="72">
                  <c:v>1</c:v>
                </c:pt>
                <c:pt idx="73">
                  <c:v>2</c:v>
                </c:pt>
                <c:pt idx="74">
                  <c:v>3</c:v>
                </c:pt>
                <c:pt idx="75">
                  <c:v>4</c:v>
                </c:pt>
                <c:pt idx="76">
                  <c:v>5</c:v>
                </c:pt>
                <c:pt idx="77">
                  <c:v>6</c:v>
                </c:pt>
                <c:pt idx="78">
                  <c:v>7</c:v>
                </c:pt>
                <c:pt idx="79">
                  <c:v>8</c:v>
                </c:pt>
                <c:pt idx="80">
                  <c:v>9</c:v>
                </c:pt>
                <c:pt idx="81">
                  <c:v>10</c:v>
                </c:pt>
                <c:pt idx="82">
                  <c:v>11</c:v>
                </c:pt>
                <c:pt idx="83">
                  <c:v>12</c:v>
                </c:pt>
                <c:pt idx="84">
                  <c:v>1</c:v>
                </c:pt>
                <c:pt idx="85">
                  <c:v>2</c:v>
                </c:pt>
                <c:pt idx="86">
                  <c:v>3</c:v>
                </c:pt>
                <c:pt idx="87">
                  <c:v>4</c:v>
                </c:pt>
                <c:pt idx="88">
                  <c:v>5</c:v>
                </c:pt>
                <c:pt idx="89">
                  <c:v>6</c:v>
                </c:pt>
                <c:pt idx="90">
                  <c:v>7</c:v>
                </c:pt>
                <c:pt idx="91">
                  <c:v>8</c:v>
                </c:pt>
                <c:pt idx="92">
                  <c:v>9</c:v>
                </c:pt>
                <c:pt idx="93">
                  <c:v>10</c:v>
                </c:pt>
                <c:pt idx="94">
                  <c:v>11</c:v>
                </c:pt>
                <c:pt idx="95">
                  <c:v>12</c:v>
                </c:pt>
              </c:numCache>
            </c:numRef>
          </c:cat>
          <c:val>
            <c:numRef>
              <c:f>'Monthly Avg'!$I$17:$I$112</c:f>
              <c:numCache>
                <c:formatCode>General</c:formatCode>
                <c:ptCount val="96"/>
                <c:pt idx="15" formatCode="0.00">
                  <c:v>0.12</c:v>
                </c:pt>
                <c:pt idx="16" formatCode="0.00">
                  <c:v>0.12</c:v>
                </c:pt>
                <c:pt idx="17" formatCode="0.00">
                  <c:v>0.12</c:v>
                </c:pt>
                <c:pt idx="18" formatCode="0.00">
                  <c:v>0.12</c:v>
                </c:pt>
                <c:pt idx="19" formatCode="0.00">
                  <c:v>0.12</c:v>
                </c:pt>
                <c:pt idx="20" formatCode="0.00">
                  <c:v>0.12</c:v>
                </c:pt>
                <c:pt idx="21" formatCode="0.00">
                  <c:v>0.12</c:v>
                </c:pt>
                <c:pt idx="22" formatCode="0.00">
                  <c:v>0.12</c:v>
                </c:pt>
                <c:pt idx="23" formatCode="0.00">
                  <c:v>0.12</c:v>
                </c:pt>
                <c:pt idx="24" formatCode="0.00">
                  <c:v>0.12</c:v>
                </c:pt>
                <c:pt idx="25" formatCode="0.00">
                  <c:v>0.12</c:v>
                </c:pt>
                <c:pt idx="26" formatCode="0.00">
                  <c:v>0.12</c:v>
                </c:pt>
                <c:pt idx="27" formatCode="0.00">
                  <c:v>0.12</c:v>
                </c:pt>
                <c:pt idx="28" formatCode="0.00">
                  <c:v>0.12</c:v>
                </c:pt>
                <c:pt idx="29" formatCode="0.00">
                  <c:v>0.12</c:v>
                </c:pt>
                <c:pt idx="30" formatCode="0.00">
                  <c:v>0.12</c:v>
                </c:pt>
                <c:pt idx="31" formatCode="0.00">
                  <c:v>0.12</c:v>
                </c:pt>
                <c:pt idx="32" formatCode="0.00">
                  <c:v>0.12</c:v>
                </c:pt>
                <c:pt idx="33" formatCode="0.00">
                  <c:v>0.12</c:v>
                </c:pt>
                <c:pt idx="34" formatCode="0.00">
                  <c:v>0.12</c:v>
                </c:pt>
                <c:pt idx="35" formatCode="0.00">
                  <c:v>0.12</c:v>
                </c:pt>
                <c:pt idx="36" formatCode="0.00">
                  <c:v>0.12</c:v>
                </c:pt>
                <c:pt idx="37" formatCode="0.00">
                  <c:v>0.12</c:v>
                </c:pt>
                <c:pt idx="38" formatCode="0.00">
                  <c:v>0.12</c:v>
                </c:pt>
                <c:pt idx="39" formatCode="0.00">
                  <c:v>0.12</c:v>
                </c:pt>
                <c:pt idx="40" formatCode="0.00">
                  <c:v>0.12</c:v>
                </c:pt>
                <c:pt idx="41" formatCode="0.00">
                  <c:v>0.12</c:v>
                </c:pt>
                <c:pt idx="42" formatCode="0.00">
                  <c:v>0.12</c:v>
                </c:pt>
                <c:pt idx="43" formatCode="0.00">
                  <c:v>0.12</c:v>
                </c:pt>
                <c:pt idx="44" formatCode="0.00">
                  <c:v>0.12</c:v>
                </c:pt>
                <c:pt idx="45" formatCode="0.00">
                  <c:v>0.12</c:v>
                </c:pt>
                <c:pt idx="46" formatCode="0.00">
                  <c:v>0.12</c:v>
                </c:pt>
                <c:pt idx="47" formatCode="0.00">
                  <c:v>0.12</c:v>
                </c:pt>
                <c:pt idx="48" formatCode="0.00">
                  <c:v>0.12</c:v>
                </c:pt>
                <c:pt idx="49" formatCode="0.00">
                  <c:v>0.12</c:v>
                </c:pt>
                <c:pt idx="50" formatCode="0.00">
                  <c:v>0.12</c:v>
                </c:pt>
                <c:pt idx="51" formatCode="0.00">
                  <c:v>0.12</c:v>
                </c:pt>
                <c:pt idx="52" formatCode="0.00">
                  <c:v>0.12</c:v>
                </c:pt>
                <c:pt idx="53" formatCode="0.00">
                  <c:v>0.12</c:v>
                </c:pt>
                <c:pt idx="54" formatCode="0.00">
                  <c:v>0.12</c:v>
                </c:pt>
                <c:pt idx="55" formatCode="0.00">
                  <c:v>0.12</c:v>
                </c:pt>
                <c:pt idx="56" formatCode="0.00">
                  <c:v>0.12</c:v>
                </c:pt>
                <c:pt idx="57" formatCode="0.00">
                  <c:v>0.12</c:v>
                </c:pt>
                <c:pt idx="58" formatCode="0.00">
                  <c:v>0.1</c:v>
                </c:pt>
                <c:pt idx="59" formatCode="0.00">
                  <c:v>0.1</c:v>
                </c:pt>
                <c:pt idx="60" formatCode="0.00">
                  <c:v>0.1</c:v>
                </c:pt>
                <c:pt idx="61" formatCode="0.00">
                  <c:v>0.1</c:v>
                </c:pt>
                <c:pt idx="62" formatCode="0.00">
                  <c:v>0.1</c:v>
                </c:pt>
                <c:pt idx="63" formatCode="0.00">
                  <c:v>0.1</c:v>
                </c:pt>
                <c:pt idx="64" formatCode="0.00">
                  <c:v>0.1</c:v>
                </c:pt>
                <c:pt idx="65" formatCode="0.00">
                  <c:v>0.1</c:v>
                </c:pt>
                <c:pt idx="66" formatCode="0.00">
                  <c:v>0.1</c:v>
                </c:pt>
                <c:pt idx="67" formatCode="0.00">
                  <c:v>0.1</c:v>
                </c:pt>
                <c:pt idx="68" formatCode="0.00">
                  <c:v>0.1</c:v>
                </c:pt>
                <c:pt idx="69" formatCode="0.00">
                  <c:v>0.1</c:v>
                </c:pt>
                <c:pt idx="70" formatCode="0.00">
                  <c:v>0.1</c:v>
                </c:pt>
                <c:pt idx="71" formatCode="0.00">
                  <c:v>0.1</c:v>
                </c:pt>
                <c:pt idx="72" formatCode="0.00">
                  <c:v>0.1</c:v>
                </c:pt>
                <c:pt idx="73" formatCode="0.00">
                  <c:v>0.1</c:v>
                </c:pt>
                <c:pt idx="74" formatCode="0.00">
                  <c:v>0.1</c:v>
                </c:pt>
                <c:pt idx="75" formatCode="0.00">
                  <c:v>0.1</c:v>
                </c:pt>
                <c:pt idx="76" formatCode="0.00">
                  <c:v>0.1</c:v>
                </c:pt>
                <c:pt idx="77" formatCode="0.00">
                  <c:v>0.1</c:v>
                </c:pt>
                <c:pt idx="78" formatCode="0.00">
                  <c:v>0.1</c:v>
                </c:pt>
                <c:pt idx="79" formatCode="0.00">
                  <c:v>0.1</c:v>
                </c:pt>
                <c:pt idx="80" formatCode="0.00">
                  <c:v>0.1</c:v>
                </c:pt>
                <c:pt idx="81" formatCode="0.00">
                  <c:v>0.1</c:v>
                </c:pt>
                <c:pt idx="82" formatCode="0.00">
                  <c:v>0.1</c:v>
                </c:pt>
                <c:pt idx="83" formatCode="0.00">
                  <c:v>0.1</c:v>
                </c:pt>
                <c:pt idx="84" formatCode="0.00">
                  <c:v>0.1</c:v>
                </c:pt>
                <c:pt idx="85" formatCode="0.00">
                  <c:v>0.1</c:v>
                </c:pt>
                <c:pt idx="86" formatCode="0.00">
                  <c:v>0.1</c:v>
                </c:pt>
                <c:pt idx="87" formatCode="0.00">
                  <c:v>0.1</c:v>
                </c:pt>
                <c:pt idx="88" formatCode="0.00">
                  <c:v>0.1</c:v>
                </c:pt>
                <c:pt idx="89" formatCode="0.00">
                  <c:v>0.1</c:v>
                </c:pt>
                <c:pt idx="90" formatCode="0.00">
                  <c:v>0.1</c:v>
                </c:pt>
                <c:pt idx="91" formatCode="0.00">
                  <c:v>0.1</c:v>
                </c:pt>
                <c:pt idx="92" formatCode="0.00">
                  <c:v>0.1</c:v>
                </c:pt>
                <c:pt idx="93" formatCode="0.00">
                  <c:v>0.1</c:v>
                </c:pt>
                <c:pt idx="94" formatCode="0.00">
                  <c:v>0.1</c:v>
                </c:pt>
                <c:pt idx="95" formatCode="0.00">
                  <c:v>0.1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584256"/>
        <c:axId val="144386304"/>
      </c:lineChart>
      <c:catAx>
        <c:axId val="14358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Month</a:t>
                </a:r>
              </a:p>
            </c:rich>
          </c:tx>
          <c:layout>
            <c:manualLayout>
              <c:xMode val="edge"/>
              <c:yMode val="edge"/>
              <c:x val="0.36875060756294353"/>
              <c:y val="0.922924686497521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en-US"/>
          </a:p>
        </c:txPr>
        <c:crossAx val="144386304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44386304"/>
        <c:scaling>
          <c:orientation val="minMax"/>
          <c:max val="0.2"/>
          <c:min val="4.0000000000000008E-2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Total Phosphours  (mg/L)</a:t>
                </a:r>
              </a:p>
            </c:rich>
          </c:tx>
          <c:layout>
            <c:manualLayout>
              <c:xMode val="edge"/>
              <c:yMode val="edge"/>
              <c:x val="1.3036680269655305E-2"/>
              <c:y val="0.158667424479549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en-US"/>
          </a:p>
        </c:txPr>
        <c:crossAx val="143584256"/>
        <c:crosses val="autoZero"/>
        <c:crossBetween val="between"/>
        <c:majorUnit val="2.0000000000000004E-2"/>
      </c:valAx>
      <c:spPr>
        <a:gradFill rotWithShape="0">
          <a:gsLst>
            <a:gs pos="0">
              <a:srgbClr val="FFFFFF"/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551761526642767"/>
          <c:y val="1.9662806855025475E-2"/>
          <c:w val="0.24950066391561951"/>
          <c:h val="0.9722258675998833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5</xdr:row>
      <xdr:rowOff>0</xdr:rowOff>
    </xdr:from>
    <xdr:to>
      <xdr:col>12</xdr:col>
      <xdr:colOff>476251</xdr:colOff>
      <xdr:row>25</xdr:row>
      <xdr:rowOff>0</xdr:rowOff>
    </xdr:to>
    <xdr:graphicFrame macro="">
      <xdr:nvGraphicFramePr>
        <xdr:cNvPr id="87057" name="Chart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266700</xdr:colOff>
      <xdr:row>24</xdr:row>
      <xdr:rowOff>153121</xdr:rowOff>
    </xdr:from>
    <xdr:to>
      <xdr:col>11</xdr:col>
      <xdr:colOff>85725</xdr:colOff>
      <xdr:row>28</xdr:row>
      <xdr:rowOff>28575</xdr:rowOff>
    </xdr:to>
    <xdr:sp macro="" textlink="">
      <xdr:nvSpPr>
        <xdr:cNvPr id="2" name="TextBox 1"/>
        <xdr:cNvSpPr txBox="1"/>
      </xdr:nvSpPr>
      <xdr:spPr>
        <a:xfrm>
          <a:off x="266700" y="4039321"/>
          <a:ext cx="6524625" cy="5231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Figure 4-13.  </a:t>
          </a:r>
          <a:r>
            <a:rPr lang="en-US" sz="1100">
              <a:effectLst/>
              <a:latin typeface="+mn-lt"/>
              <a:ea typeface="Calibri"/>
              <a:cs typeface="Times New Roman"/>
            </a:rPr>
            <a:t>Metro effluent</a:t>
          </a:r>
          <a:r>
            <a:rPr lang="en-US" sz="1100" baseline="0">
              <a:effectLst/>
              <a:latin typeface="+mn-lt"/>
              <a:ea typeface="Calibri"/>
              <a:cs typeface="Times New Roman"/>
            </a:rPr>
            <a:t> TP concentrations compared to permit limits for the 2006-2013 interval.  </a:t>
          </a:r>
        </a:p>
        <a:p>
          <a:r>
            <a:rPr lang="en-US" sz="1100" baseline="0">
              <a:effectLst/>
              <a:latin typeface="+mn-lt"/>
              <a:ea typeface="Calibri"/>
              <a:cs typeface="Times New Roman"/>
            </a:rPr>
            <a:t>                     Concentrations are monthly rolling average values for 12 months intervals.</a:t>
          </a:r>
          <a:endParaRPr lang="en-US" sz="1100"/>
        </a:p>
      </xdr:txBody>
    </xdr:sp>
    <xdr:clientData/>
  </xdr:twoCellAnchor>
  <xdr:twoCellAnchor>
    <xdr:from>
      <xdr:col>17</xdr:col>
      <xdr:colOff>63500</xdr:colOff>
      <xdr:row>3</xdr:row>
      <xdr:rowOff>149225</xdr:rowOff>
    </xdr:from>
    <xdr:to>
      <xdr:col>24</xdr:col>
      <xdr:colOff>165100</xdr:colOff>
      <xdr:row>18</xdr:row>
      <xdr:rowOff>76200</xdr:rowOff>
    </xdr:to>
    <xdr:sp macro="" textlink="">
      <xdr:nvSpPr>
        <xdr:cNvPr id="3" name="TextBox 2"/>
        <xdr:cNvSpPr txBox="1"/>
      </xdr:nvSpPr>
      <xdr:spPr>
        <a:xfrm>
          <a:off x="10112375" y="635000"/>
          <a:ext cx="4368800" cy="235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As of April 1, 2007, Metro effluent compliance for total phosphorus concentration is calculated as a rolling average of the previous 12 months.  For example, the first data point of compliance with the 0.12 mg/l limit (April 1, 2007) represents the 12-month average from April 1, 2006 through March 31, 2007.  The 0.12 mg/l limit was in effect from 4/1/07 through 11/1/10.  Starting 11/1/10, the 0.10 mg/l limit was in effect.  Diamond-shaped markers below the red line are in compliance with the applicable limit.</a:t>
          </a:r>
        </a:p>
        <a:p>
          <a:endParaRPr lang="en-US" sz="1100"/>
        </a:p>
      </xdr:txBody>
    </xdr:sp>
    <xdr:clientData/>
  </xdr:twoCellAnchor>
  <xdr:twoCellAnchor>
    <xdr:from>
      <xdr:col>2</xdr:col>
      <xdr:colOff>233375</xdr:colOff>
      <xdr:row>5</xdr:row>
      <xdr:rowOff>100012</xdr:rowOff>
    </xdr:from>
    <xdr:to>
      <xdr:col>2</xdr:col>
      <xdr:colOff>233375</xdr:colOff>
      <xdr:row>21</xdr:row>
      <xdr:rowOff>104774</xdr:rowOff>
    </xdr:to>
    <xdr:cxnSp macro="">
      <xdr:nvCxnSpPr>
        <xdr:cNvPr id="5" name="Straight Connector 4"/>
        <xdr:cNvCxnSpPr/>
      </xdr:nvCxnSpPr>
      <xdr:spPr>
        <a:xfrm flipV="1">
          <a:off x="1452575" y="909637"/>
          <a:ext cx="0" cy="25955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188925</xdr:colOff>
      <xdr:row>5</xdr:row>
      <xdr:rowOff>100012</xdr:rowOff>
    </xdr:from>
    <xdr:to>
      <xdr:col>3</xdr:col>
      <xdr:colOff>188925</xdr:colOff>
      <xdr:row>21</xdr:row>
      <xdr:rowOff>104774</xdr:rowOff>
    </xdr:to>
    <xdr:cxnSp macro="">
      <xdr:nvCxnSpPr>
        <xdr:cNvPr id="7" name="Straight Connector 6"/>
        <xdr:cNvCxnSpPr/>
      </xdr:nvCxnSpPr>
      <xdr:spPr>
        <a:xfrm flipV="1">
          <a:off x="2017725" y="909637"/>
          <a:ext cx="0" cy="25955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144475</xdr:colOff>
      <xdr:row>5</xdr:row>
      <xdr:rowOff>100012</xdr:rowOff>
    </xdr:from>
    <xdr:to>
      <xdr:col>4</xdr:col>
      <xdr:colOff>144475</xdr:colOff>
      <xdr:row>21</xdr:row>
      <xdr:rowOff>104774</xdr:rowOff>
    </xdr:to>
    <xdr:cxnSp macro="">
      <xdr:nvCxnSpPr>
        <xdr:cNvPr id="8" name="Straight Connector 7"/>
        <xdr:cNvCxnSpPr/>
      </xdr:nvCxnSpPr>
      <xdr:spPr>
        <a:xfrm flipV="1">
          <a:off x="2582875" y="909637"/>
          <a:ext cx="0" cy="25955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100025</xdr:colOff>
      <xdr:row>5</xdr:row>
      <xdr:rowOff>100012</xdr:rowOff>
    </xdr:from>
    <xdr:to>
      <xdr:col>5</xdr:col>
      <xdr:colOff>100025</xdr:colOff>
      <xdr:row>21</xdr:row>
      <xdr:rowOff>104774</xdr:rowOff>
    </xdr:to>
    <xdr:cxnSp macro="">
      <xdr:nvCxnSpPr>
        <xdr:cNvPr id="9" name="Straight Connector 8"/>
        <xdr:cNvCxnSpPr/>
      </xdr:nvCxnSpPr>
      <xdr:spPr>
        <a:xfrm flipV="1">
          <a:off x="3148025" y="909637"/>
          <a:ext cx="0" cy="25955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55575</xdr:colOff>
      <xdr:row>5</xdr:row>
      <xdr:rowOff>100012</xdr:rowOff>
    </xdr:from>
    <xdr:to>
      <xdr:col>6</xdr:col>
      <xdr:colOff>55575</xdr:colOff>
      <xdr:row>21</xdr:row>
      <xdr:rowOff>104774</xdr:rowOff>
    </xdr:to>
    <xdr:cxnSp macro="">
      <xdr:nvCxnSpPr>
        <xdr:cNvPr id="10" name="Straight Connector 9"/>
        <xdr:cNvCxnSpPr/>
      </xdr:nvCxnSpPr>
      <xdr:spPr>
        <a:xfrm flipV="1">
          <a:off x="3713175" y="909637"/>
          <a:ext cx="0" cy="25955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11125</xdr:colOff>
      <xdr:row>5</xdr:row>
      <xdr:rowOff>100012</xdr:rowOff>
    </xdr:from>
    <xdr:to>
      <xdr:col>7</xdr:col>
      <xdr:colOff>11125</xdr:colOff>
      <xdr:row>21</xdr:row>
      <xdr:rowOff>104774</xdr:rowOff>
    </xdr:to>
    <xdr:cxnSp macro="">
      <xdr:nvCxnSpPr>
        <xdr:cNvPr id="11" name="Straight Connector 10"/>
        <xdr:cNvCxnSpPr/>
      </xdr:nvCxnSpPr>
      <xdr:spPr>
        <a:xfrm flipV="1">
          <a:off x="4278325" y="909637"/>
          <a:ext cx="0" cy="25955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576276</xdr:colOff>
      <xdr:row>5</xdr:row>
      <xdr:rowOff>100012</xdr:rowOff>
    </xdr:from>
    <xdr:to>
      <xdr:col>7</xdr:col>
      <xdr:colOff>576276</xdr:colOff>
      <xdr:row>21</xdr:row>
      <xdr:rowOff>104774</xdr:rowOff>
    </xdr:to>
    <xdr:cxnSp macro="">
      <xdr:nvCxnSpPr>
        <xdr:cNvPr id="12" name="Straight Connector 11"/>
        <xdr:cNvCxnSpPr/>
      </xdr:nvCxnSpPr>
      <xdr:spPr>
        <a:xfrm flipV="1">
          <a:off x="4843476" y="909637"/>
          <a:ext cx="0" cy="25955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0.09807</cdr:x>
      <cdr:y>0.04636</cdr:y>
    </cdr:from>
    <cdr:to>
      <cdr:x>0.17613</cdr:x>
      <cdr:y>0.1</cdr:y>
    </cdr:to>
    <cdr:sp macro="" textlink="">
      <cdr:nvSpPr>
        <cdr:cNvPr id="7577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2194" y="153593"/>
          <a:ext cx="574863" cy="1777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7432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"/>
            </a:rPr>
            <a:t>2006</a:t>
          </a:r>
        </a:p>
      </cdr:txBody>
    </cdr:sp>
  </cdr:relSizeAnchor>
  <cdr:relSizeAnchor xmlns:cdr="http://schemas.openxmlformats.org/drawingml/2006/chartDrawing">
    <cdr:from>
      <cdr:x>0.17685</cdr:x>
      <cdr:y>0.04636</cdr:y>
    </cdr:from>
    <cdr:to>
      <cdr:x>0.25486</cdr:x>
      <cdr:y>0.09962</cdr:y>
    </cdr:to>
    <cdr:sp macro="" textlink="">
      <cdr:nvSpPr>
        <cdr:cNvPr id="7577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02360" y="153593"/>
          <a:ext cx="574480" cy="1764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7432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"/>
            </a:rPr>
            <a:t>2007</a:t>
          </a:r>
        </a:p>
      </cdr:txBody>
    </cdr:sp>
  </cdr:relSizeAnchor>
  <cdr:relSizeAnchor xmlns:cdr="http://schemas.openxmlformats.org/drawingml/2006/chartDrawing">
    <cdr:from>
      <cdr:x>0.25631</cdr:x>
      <cdr:y>0.04636</cdr:y>
    </cdr:from>
    <cdr:to>
      <cdr:x>0.33247</cdr:x>
      <cdr:y>0.09923</cdr:y>
    </cdr:to>
    <cdr:sp macro="" textlink="">
      <cdr:nvSpPr>
        <cdr:cNvPr id="75781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87489" y="153593"/>
          <a:ext cx="560850" cy="1751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7432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"/>
            </a:rPr>
            <a:t>2008</a:t>
          </a:r>
        </a:p>
      </cdr:txBody>
    </cdr:sp>
  </cdr:relSizeAnchor>
  <cdr:relSizeAnchor xmlns:cdr="http://schemas.openxmlformats.org/drawingml/2006/chartDrawing">
    <cdr:from>
      <cdr:x>0.33267</cdr:x>
      <cdr:y>0.04636</cdr:y>
    </cdr:from>
    <cdr:to>
      <cdr:x>0.40783</cdr:x>
      <cdr:y>0.09923</cdr:y>
    </cdr:to>
    <cdr:sp macro="" textlink="">
      <cdr:nvSpPr>
        <cdr:cNvPr id="75786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49791" y="153593"/>
          <a:ext cx="553484" cy="1751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7432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"/>
            </a:rPr>
            <a:t>2009</a:t>
          </a:r>
        </a:p>
      </cdr:txBody>
    </cdr:sp>
  </cdr:relSizeAnchor>
  <cdr:relSizeAnchor xmlns:cdr="http://schemas.openxmlformats.org/drawingml/2006/chartDrawing">
    <cdr:from>
      <cdr:x>0.41036</cdr:x>
      <cdr:y>0.04636</cdr:y>
    </cdr:from>
    <cdr:to>
      <cdr:x>0.48656</cdr:x>
      <cdr:y>0.09962</cdr:y>
    </cdr:to>
    <cdr:sp macro="" textlink="">
      <cdr:nvSpPr>
        <cdr:cNvPr id="13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21886" y="153593"/>
          <a:ext cx="561171" cy="1764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7432" rIns="27432" bIns="0" anchor="t" upright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"/>
            </a:rPr>
            <a:t>2010</a:t>
          </a:r>
        </a:p>
      </cdr:txBody>
    </cdr:sp>
  </cdr:relSizeAnchor>
  <cdr:relSizeAnchor xmlns:cdr="http://schemas.openxmlformats.org/drawingml/2006/chartDrawing">
    <cdr:from>
      <cdr:x>0.48705</cdr:x>
      <cdr:y>0.04636</cdr:y>
    </cdr:from>
    <cdr:to>
      <cdr:x>0.56079</cdr:x>
      <cdr:y>0.09962</cdr:y>
    </cdr:to>
    <cdr:sp macro="" textlink="">
      <cdr:nvSpPr>
        <cdr:cNvPr id="15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86694" y="153593"/>
          <a:ext cx="543015" cy="1764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7432" rIns="27432" bIns="0" anchor="t" upright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"/>
            </a:rPr>
            <a:t>2011</a:t>
          </a:r>
        </a:p>
      </cdr:txBody>
    </cdr:sp>
  </cdr:relSizeAnchor>
  <cdr:relSizeAnchor xmlns:cdr="http://schemas.openxmlformats.org/drawingml/2006/chartDrawing">
    <cdr:from>
      <cdr:x>0.56422</cdr:x>
      <cdr:y>0.04636</cdr:y>
    </cdr:from>
    <cdr:to>
      <cdr:x>0.6384</cdr:x>
      <cdr:y>0.09923</cdr:y>
    </cdr:to>
    <cdr:sp macro="" textlink="">
      <cdr:nvSpPr>
        <cdr:cNvPr id="17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54926" y="153593"/>
          <a:ext cx="546283" cy="1751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7432" rIns="27432" bIns="0" anchor="t" upright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"/>
            </a:rPr>
            <a:t>2012</a:t>
          </a:r>
        </a:p>
      </cdr:txBody>
    </cdr:sp>
  </cdr:relSizeAnchor>
  <cdr:relSizeAnchor xmlns:cdr="http://schemas.openxmlformats.org/drawingml/2006/chartDrawing">
    <cdr:from>
      <cdr:x>0.64012</cdr:x>
      <cdr:y>0.04636</cdr:y>
    </cdr:from>
    <cdr:to>
      <cdr:x>0.71431</cdr:x>
      <cdr:y>0.09923</cdr:y>
    </cdr:to>
    <cdr:sp macro="" textlink="">
      <cdr:nvSpPr>
        <cdr:cNvPr id="19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13909" y="153593"/>
          <a:ext cx="546283" cy="1751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7432" rIns="27432" bIns="0" anchor="t" upright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"/>
            </a:rPr>
            <a:t>2013</a:t>
          </a: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p" refreshedDate="41793.6551875" createdVersion="4" refreshedVersion="4" minRefreshableVersion="3" recordCount="373">
  <cacheSource type="worksheet">
    <worksheetSource ref="A4:N500" sheet="METRO TP Data"/>
  </cacheSource>
  <cacheFields count="14">
    <cacheField name="samples_SAMPLE_NO" numFmtId="0">
      <sharedItems containsString="0" containsBlank="1" containsNumber="1" containsInteger="1" minValue="2013000015" maxValue="2014000025"/>
    </cacheField>
    <cacheField name="SOURCE" numFmtId="0">
      <sharedItems containsBlank="1"/>
    </cacheField>
    <cacheField name="START_DATE" numFmtId="0">
      <sharedItems containsNonDate="0" containsDate="1" containsString="0" containsBlank="1" minDate="2013-01-01T00:00:00" maxDate="2014-01-01T00:00:00"/>
    </cacheField>
    <cacheField name="SAMPLE_FLAG" numFmtId="0">
      <sharedItems containsNonDate="0" containsString="0" containsBlank="1"/>
    </cacheField>
    <cacheField name="QUALIFIER" numFmtId="0">
      <sharedItems containsNonDate="0" containsString="0" containsBlank="1"/>
    </cacheField>
    <cacheField name="SRESULT" numFmtId="0">
      <sharedItems containsBlank="1"/>
    </cacheField>
    <cacheField name="VRESULT" numFmtId="0">
      <sharedItems containsString="0" containsBlank="1" containsNumber="1" minValue="2.1999999999999999E-2" maxValue="0.158"/>
    </cacheField>
    <cacheField name="REMARK_CODE" numFmtId="0">
      <sharedItems containsNonDate="0" containsString="0" containsBlank="1"/>
    </cacheField>
    <cacheField name="LAB_COMMENTS" numFmtId="0">
      <sharedItems containsBlank="1"/>
    </cacheField>
    <cacheField name="LAB_METHOD_NO" numFmtId="0">
      <sharedItems containsString="0" containsBlank="1" containsNumber="1" containsInteger="1" minValue="354" maxValue="354"/>
    </cacheField>
    <cacheField name="LAB_PARAMETER" numFmtId="0">
      <sharedItems containsBlank="1"/>
    </cacheField>
    <cacheField name="LAB_PARAMETER_UNITS" numFmtId="0">
      <sharedItems containsBlank="1"/>
    </cacheField>
    <cacheField name="Year" numFmtId="0">
      <sharedItems containsString="0" containsBlank="1" containsNumber="1" containsInteger="1" minValue="1900" maxValue="2013"/>
    </cacheField>
    <cacheField name="Month" numFmtId="0">
      <sharedItems containsString="0" containsBlank="1" containsNumber="1" containsInteger="1" minValue="1" maxValue="12" count="13">
        <n v="1"/>
        <n v="3"/>
        <n v="2"/>
        <n v="4"/>
        <n v="6"/>
        <n v="5"/>
        <n v="7"/>
        <n v="8"/>
        <n v="9"/>
        <n v="10"/>
        <n v="11"/>
        <n v="12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3">
  <r>
    <n v="2013000015"/>
    <s v="Metro Final Effluent"/>
    <d v="2013-01-01T00:00:00"/>
    <m/>
    <m/>
    <s v="0.045"/>
    <n v="4.4999999999999998E-2"/>
    <m/>
    <m/>
    <n v="354"/>
    <s v="TP"/>
    <s v="mg/L"/>
    <n v="2013"/>
    <x v="0"/>
  </r>
  <r>
    <n v="2013003835"/>
    <s v="Metro Final Effluent"/>
    <d v="2013-03-18T00:00:00"/>
    <m/>
    <m/>
    <s v="0.053"/>
    <n v="5.2999999999999999E-2"/>
    <m/>
    <m/>
    <n v="354"/>
    <s v="TP"/>
    <s v="mg/L"/>
    <n v="2013"/>
    <x v="1"/>
  </r>
  <r>
    <n v="2013003898"/>
    <s v="Metro Final Effluent"/>
    <d v="2013-03-19T00:00:00"/>
    <m/>
    <m/>
    <s v="0.055"/>
    <n v="5.5E-2"/>
    <m/>
    <m/>
    <n v="354"/>
    <s v="TP"/>
    <s v="mg/L"/>
    <n v="2013"/>
    <x v="1"/>
  </r>
  <r>
    <n v="2013003953"/>
    <s v="Metro Final Effluent"/>
    <d v="2013-03-20T00:00:00"/>
    <m/>
    <m/>
    <s v="0.044"/>
    <n v="4.3999999999999997E-2"/>
    <m/>
    <m/>
    <n v="354"/>
    <s v="TP"/>
    <s v="mg/L"/>
    <n v="2013"/>
    <x v="1"/>
  </r>
  <r>
    <n v="2013004024"/>
    <s v="Metro Final Effluent"/>
    <d v="2013-03-21T00:00:00"/>
    <m/>
    <m/>
    <s v="0.048"/>
    <n v="4.8000000000000001E-2"/>
    <m/>
    <m/>
    <n v="354"/>
    <s v="TP"/>
    <s v="mg/L"/>
    <n v="2013"/>
    <x v="1"/>
  </r>
  <r>
    <n v="2013004136"/>
    <s v="Metro Final Effluent"/>
    <d v="2013-03-22T00:00:00"/>
    <m/>
    <m/>
    <s v="0.062"/>
    <n v="6.2E-2"/>
    <m/>
    <m/>
    <n v="354"/>
    <s v="TP"/>
    <s v="mg/L"/>
    <n v="2013"/>
    <x v="1"/>
  </r>
  <r>
    <n v="2013004141"/>
    <s v="Metro Final Effluent"/>
    <d v="2013-03-23T00:00:00"/>
    <m/>
    <m/>
    <s v="0.044"/>
    <n v="4.3999999999999997E-2"/>
    <m/>
    <m/>
    <n v="354"/>
    <s v="TP"/>
    <s v="mg/L"/>
    <n v="2013"/>
    <x v="1"/>
  </r>
  <r>
    <n v="2013004146"/>
    <s v="Metro Final Effluent"/>
    <d v="2013-03-24T00:00:00"/>
    <m/>
    <m/>
    <s v="0.046"/>
    <n v="4.5999999999999999E-2"/>
    <m/>
    <m/>
    <n v="354"/>
    <s v="TP"/>
    <s v="mg/L"/>
    <n v="2013"/>
    <x v="1"/>
  </r>
  <r>
    <n v="2013004223"/>
    <s v="Metro Final Effluent"/>
    <d v="2013-03-25T00:00:00"/>
    <m/>
    <m/>
    <s v="0.068"/>
    <n v="6.8000000000000005E-2"/>
    <m/>
    <m/>
    <n v="354"/>
    <s v="TP"/>
    <s v="mg/L"/>
    <n v="2013"/>
    <x v="1"/>
  </r>
  <r>
    <n v="2013000082"/>
    <s v="Metro Final Effluent"/>
    <d v="2013-01-02T00:00:00"/>
    <m/>
    <m/>
    <s v="0.065"/>
    <n v="6.5000000000000002E-2"/>
    <m/>
    <m/>
    <n v="354"/>
    <s v="TP"/>
    <s v="mg/L"/>
    <n v="2013"/>
    <x v="0"/>
  </r>
  <r>
    <n v="2013000126"/>
    <s v="Metro Final Effluent"/>
    <d v="2013-01-03T00:00:00"/>
    <m/>
    <m/>
    <s v="0.052"/>
    <n v="5.1999999999999998E-2"/>
    <m/>
    <m/>
    <n v="354"/>
    <s v="TP"/>
    <s v="mg/L"/>
    <n v="2013"/>
    <x v="0"/>
  </r>
  <r>
    <n v="2013000177"/>
    <s v="Metro Final Effluent"/>
    <d v="2013-01-04T00:00:00"/>
    <m/>
    <m/>
    <s v="0.060"/>
    <n v="0.06"/>
    <m/>
    <m/>
    <n v="354"/>
    <s v="TP"/>
    <s v="mg/L"/>
    <n v="2013"/>
    <x v="0"/>
  </r>
  <r>
    <n v="2013000182"/>
    <s v="Metro Final Effluent"/>
    <d v="2013-01-05T00:00:00"/>
    <m/>
    <m/>
    <s v="0.046"/>
    <n v="4.5999999999999999E-2"/>
    <m/>
    <m/>
    <n v="354"/>
    <s v="TP"/>
    <s v="mg/L"/>
    <n v="2013"/>
    <x v="0"/>
  </r>
  <r>
    <n v="2013000187"/>
    <s v="Metro Final Effluent"/>
    <d v="2013-01-06T00:00:00"/>
    <m/>
    <m/>
    <s v="0.043"/>
    <n v="4.2999999999999997E-2"/>
    <m/>
    <m/>
    <n v="354"/>
    <s v="TP"/>
    <s v="mg/L"/>
    <n v="2013"/>
    <x v="0"/>
  </r>
  <r>
    <n v="2013000252"/>
    <s v="Metro Final Effluent"/>
    <d v="2013-01-07T00:00:00"/>
    <m/>
    <m/>
    <s v="0.043"/>
    <n v="4.2999999999999997E-2"/>
    <m/>
    <m/>
    <n v="354"/>
    <s v="TP"/>
    <s v="mg/L"/>
    <n v="2013"/>
    <x v="0"/>
  </r>
  <r>
    <n v="2013000324"/>
    <s v="Metro Final Effluent"/>
    <d v="2013-01-08T00:00:00"/>
    <m/>
    <m/>
    <s v="0.041"/>
    <n v="4.1000000000000002E-2"/>
    <m/>
    <m/>
    <n v="354"/>
    <s v="TP"/>
    <s v="mg/L"/>
    <n v="2013"/>
    <x v="0"/>
  </r>
  <r>
    <n v="2013000374"/>
    <s v="Metro Final Effluent"/>
    <d v="2013-01-09T00:00:00"/>
    <m/>
    <m/>
    <s v="0.038"/>
    <n v="3.7999999999999999E-2"/>
    <m/>
    <m/>
    <n v="354"/>
    <s v="TP"/>
    <s v="mg/L"/>
    <n v="2013"/>
    <x v="0"/>
  </r>
  <r>
    <n v="2013000417"/>
    <s v="Metro Final Effluent"/>
    <d v="2013-01-10T00:00:00"/>
    <m/>
    <m/>
    <s v="0.051"/>
    <n v="5.0999999999999997E-2"/>
    <m/>
    <m/>
    <n v="354"/>
    <s v="TP"/>
    <s v="mg/L"/>
    <n v="2013"/>
    <x v="0"/>
  </r>
  <r>
    <n v="2013000483"/>
    <s v="Metro Final Effluent"/>
    <d v="2013-01-11T00:00:00"/>
    <m/>
    <m/>
    <s v="0.062"/>
    <n v="6.2E-2"/>
    <m/>
    <m/>
    <n v="354"/>
    <s v="TP"/>
    <s v="mg/L"/>
    <n v="2013"/>
    <x v="0"/>
  </r>
  <r>
    <n v="2013000488"/>
    <s v="Metro Final Effluent"/>
    <d v="2013-01-12T00:00:00"/>
    <m/>
    <m/>
    <s v="0.039"/>
    <n v="3.9E-2"/>
    <m/>
    <m/>
    <n v="354"/>
    <s v="TP"/>
    <s v="mg/L"/>
    <n v="2013"/>
    <x v="0"/>
  </r>
  <r>
    <n v="2013000493"/>
    <s v="Metro Final Effluent"/>
    <d v="2013-01-13T00:00:00"/>
    <m/>
    <m/>
    <s v="0.046"/>
    <n v="4.5999999999999999E-2"/>
    <m/>
    <m/>
    <n v="354"/>
    <s v="TP"/>
    <s v="mg/L"/>
    <n v="2013"/>
    <x v="0"/>
  </r>
  <r>
    <n v="2013000554"/>
    <s v="Metro Final Effluent"/>
    <d v="2013-01-14T00:00:00"/>
    <m/>
    <m/>
    <s v="0.048"/>
    <n v="4.8000000000000001E-2"/>
    <m/>
    <s v="Priority Pollutants"/>
    <n v="354"/>
    <s v="TP"/>
    <s v="mg/L"/>
    <n v="2013"/>
    <x v="0"/>
  </r>
  <r>
    <n v="2013000621"/>
    <s v="Metro Final Effluent"/>
    <d v="2013-01-15T00:00:00"/>
    <m/>
    <m/>
    <s v="0.062"/>
    <n v="6.2E-2"/>
    <m/>
    <m/>
    <n v="354"/>
    <s v="TP"/>
    <s v="mg/L"/>
    <n v="2013"/>
    <x v="0"/>
  </r>
  <r>
    <n v="2013000690"/>
    <s v="Metro Final Effluent"/>
    <d v="2013-01-16T00:00:00"/>
    <m/>
    <m/>
    <s v="0.086"/>
    <n v="8.5999999999999993E-2"/>
    <m/>
    <m/>
    <n v="354"/>
    <s v="TP"/>
    <s v="mg/L"/>
    <n v="2013"/>
    <x v="0"/>
  </r>
  <r>
    <n v="2013000744"/>
    <s v="Metro Final Effluent"/>
    <d v="2013-01-17T00:00:00"/>
    <m/>
    <m/>
    <s v="0.062"/>
    <n v="6.2E-2"/>
    <m/>
    <m/>
    <n v="354"/>
    <s v="TP"/>
    <s v="mg/L"/>
    <n v="2013"/>
    <x v="0"/>
  </r>
  <r>
    <n v="2013000822"/>
    <s v="Metro Final Effluent"/>
    <d v="2013-01-18T00:00:00"/>
    <m/>
    <m/>
    <s v="0.060"/>
    <n v="0.06"/>
    <m/>
    <m/>
    <n v="354"/>
    <s v="TP"/>
    <s v="mg/L"/>
    <n v="2013"/>
    <x v="0"/>
  </r>
  <r>
    <n v="2013000827"/>
    <s v="Metro Final Effluent"/>
    <d v="2013-01-19T00:00:00"/>
    <m/>
    <m/>
    <s v="0.036"/>
    <n v="3.5999999999999997E-2"/>
    <m/>
    <m/>
    <n v="354"/>
    <s v="TP"/>
    <s v="mg/L"/>
    <n v="2013"/>
    <x v="0"/>
  </r>
  <r>
    <n v="2013000832"/>
    <s v="Metro Final Effluent"/>
    <d v="2013-01-20T00:00:00"/>
    <m/>
    <m/>
    <s v="0.043"/>
    <n v="4.2999999999999997E-2"/>
    <m/>
    <m/>
    <n v="354"/>
    <s v="TP"/>
    <s v="mg/L"/>
    <n v="2013"/>
    <x v="0"/>
  </r>
  <r>
    <n v="2013000863"/>
    <s v="Metro Final Effluent"/>
    <d v="2013-01-21T00:00:00"/>
    <m/>
    <m/>
    <s v="0.049"/>
    <n v="4.9000000000000002E-2"/>
    <m/>
    <m/>
    <n v="354"/>
    <s v="TP"/>
    <s v="mg/L"/>
    <n v="2013"/>
    <x v="0"/>
  </r>
  <r>
    <n v="2013000922"/>
    <s v="Metro Final Effluent"/>
    <d v="2013-01-22T00:00:00"/>
    <m/>
    <m/>
    <s v="0.047"/>
    <n v="4.7E-2"/>
    <m/>
    <m/>
    <n v="354"/>
    <s v="TP"/>
    <s v="mg/L"/>
    <n v="2013"/>
    <x v="0"/>
  </r>
  <r>
    <n v="2013000985"/>
    <s v="Metro Final Effluent"/>
    <d v="2013-01-23T00:00:00"/>
    <m/>
    <m/>
    <s v="0.054"/>
    <n v="5.3999999999999999E-2"/>
    <m/>
    <m/>
    <n v="354"/>
    <s v="TP"/>
    <s v="mg/L"/>
    <n v="2013"/>
    <x v="0"/>
  </r>
  <r>
    <n v="2013001067"/>
    <s v="Metro Final Effluent"/>
    <d v="2013-01-24T00:00:00"/>
    <m/>
    <m/>
    <s v="0.040"/>
    <n v="0.04"/>
    <m/>
    <m/>
    <n v="354"/>
    <s v="TP"/>
    <s v="mg/L"/>
    <n v="2013"/>
    <x v="0"/>
  </r>
  <r>
    <n v="2013001122"/>
    <s v="Metro Final Effluent"/>
    <d v="2013-01-25T00:00:00"/>
    <m/>
    <m/>
    <s v="0.077"/>
    <n v="7.6999999999999999E-2"/>
    <m/>
    <m/>
    <n v="354"/>
    <s v="TP"/>
    <s v="mg/L"/>
    <n v="2013"/>
    <x v="0"/>
  </r>
  <r>
    <n v="2013001127"/>
    <s v="Metro Final Effluent"/>
    <d v="2013-01-26T00:00:00"/>
    <m/>
    <m/>
    <s v="0.059"/>
    <n v="5.8999999999999997E-2"/>
    <m/>
    <m/>
    <n v="354"/>
    <s v="TP"/>
    <s v="mg/L"/>
    <n v="2013"/>
    <x v="0"/>
  </r>
  <r>
    <n v="2013001132"/>
    <s v="Metro Final Effluent"/>
    <d v="2013-01-27T00:00:00"/>
    <m/>
    <m/>
    <s v="0.058"/>
    <n v="5.8000000000000003E-2"/>
    <m/>
    <m/>
    <n v="354"/>
    <s v="TP"/>
    <s v="mg/L"/>
    <n v="2013"/>
    <x v="0"/>
  </r>
  <r>
    <n v="2013001198"/>
    <s v="Metro Final Effluent"/>
    <d v="2013-01-28T00:00:00"/>
    <m/>
    <m/>
    <s v="0.059"/>
    <n v="5.8999999999999997E-2"/>
    <m/>
    <m/>
    <n v="354"/>
    <s v="TP"/>
    <s v="mg/L"/>
    <n v="2013"/>
    <x v="0"/>
  </r>
  <r>
    <n v="2013001287"/>
    <s v="Metro Final Effluent"/>
    <d v="2013-01-29T00:00:00"/>
    <m/>
    <m/>
    <s v="0.080"/>
    <n v="0.08"/>
    <m/>
    <m/>
    <n v="354"/>
    <s v="TP"/>
    <s v="mg/L"/>
    <n v="2013"/>
    <x v="0"/>
  </r>
  <r>
    <n v="2013001340"/>
    <s v="Metro Final Effluent"/>
    <d v="2013-01-30T00:00:00"/>
    <m/>
    <m/>
    <s v="0.064"/>
    <n v="6.4000000000000001E-2"/>
    <m/>
    <m/>
    <n v="354"/>
    <s v="TP"/>
    <s v="mg/L"/>
    <n v="2013"/>
    <x v="0"/>
  </r>
  <r>
    <n v="2013001435"/>
    <s v="Metro Final Effluent"/>
    <d v="2013-01-31T00:00:00"/>
    <m/>
    <m/>
    <s v="0.022"/>
    <n v="2.1999999999999999E-2"/>
    <m/>
    <m/>
    <n v="354"/>
    <s v="TP"/>
    <s v="mg/L"/>
    <n v="2013"/>
    <x v="0"/>
  </r>
  <r>
    <n v="2013001483"/>
    <s v="Metro Final Effluent"/>
    <d v="2013-02-01T00:00:00"/>
    <m/>
    <m/>
    <s v="0.053"/>
    <n v="5.2999999999999999E-2"/>
    <m/>
    <m/>
    <n v="354"/>
    <s v="TP"/>
    <s v="mg/L"/>
    <n v="2013"/>
    <x v="2"/>
  </r>
  <r>
    <n v="2013001488"/>
    <s v="Metro Final Effluent"/>
    <d v="2013-02-02T00:00:00"/>
    <m/>
    <m/>
    <s v="0.051"/>
    <n v="5.0999999999999997E-2"/>
    <m/>
    <m/>
    <n v="354"/>
    <s v="TP"/>
    <s v="mg/L"/>
    <n v="2013"/>
    <x v="2"/>
  </r>
  <r>
    <n v="2013001493"/>
    <s v="Metro Final Effluent"/>
    <d v="2013-02-03T00:00:00"/>
    <m/>
    <m/>
    <s v="0.043"/>
    <n v="4.2999999999999997E-2"/>
    <m/>
    <m/>
    <n v="354"/>
    <s v="TP"/>
    <s v="mg/L"/>
    <n v="2013"/>
    <x v="2"/>
  </r>
  <r>
    <n v="2013001576"/>
    <s v="Metro Final Effluent"/>
    <d v="2013-02-04T00:00:00"/>
    <m/>
    <m/>
    <s v="0.046"/>
    <n v="4.5999999999999999E-2"/>
    <m/>
    <m/>
    <n v="354"/>
    <s v="TP"/>
    <s v="mg/L"/>
    <n v="2013"/>
    <x v="2"/>
  </r>
  <r>
    <n v="2013001662"/>
    <s v="Metro Final Effluent"/>
    <d v="2013-02-05T00:00:00"/>
    <m/>
    <m/>
    <s v="0.045"/>
    <n v="4.4999999999999998E-2"/>
    <m/>
    <m/>
    <n v="354"/>
    <s v="TP"/>
    <s v="mg/L"/>
    <n v="2013"/>
    <x v="2"/>
  </r>
  <r>
    <n v="2013001719"/>
    <s v="Metro Final Effluent"/>
    <d v="2013-02-06T00:00:00"/>
    <m/>
    <m/>
    <s v="0.051"/>
    <n v="5.0999999999999997E-2"/>
    <m/>
    <m/>
    <n v="354"/>
    <s v="TP"/>
    <s v="mg/L"/>
    <n v="2013"/>
    <x v="2"/>
  </r>
  <r>
    <n v="2013001806"/>
    <s v="Metro Final Effluent"/>
    <d v="2013-02-07T00:00:00"/>
    <m/>
    <m/>
    <s v="0.059"/>
    <n v="5.8999999999999997E-2"/>
    <m/>
    <m/>
    <n v="354"/>
    <s v="TP"/>
    <s v="mg/L"/>
    <n v="2013"/>
    <x v="2"/>
  </r>
  <r>
    <n v="2013001856"/>
    <s v="Metro Final Effluent"/>
    <d v="2013-02-08T00:00:00"/>
    <m/>
    <m/>
    <s v="0.063"/>
    <n v="6.3E-2"/>
    <m/>
    <m/>
    <n v="354"/>
    <s v="TP"/>
    <s v="mg/L"/>
    <n v="2013"/>
    <x v="2"/>
  </r>
  <r>
    <n v="2013001861"/>
    <s v="Metro Final Effluent"/>
    <d v="2013-02-09T00:00:00"/>
    <m/>
    <m/>
    <s v="0.046"/>
    <n v="4.5999999999999999E-2"/>
    <m/>
    <m/>
    <n v="354"/>
    <s v="TP"/>
    <s v="mg/L"/>
    <n v="2013"/>
    <x v="2"/>
  </r>
  <r>
    <n v="2013001866"/>
    <s v="Metro Final Effluent"/>
    <d v="2013-02-10T00:00:00"/>
    <m/>
    <m/>
    <s v="0.045"/>
    <n v="4.4999999999999998E-2"/>
    <m/>
    <m/>
    <n v="354"/>
    <s v="TP"/>
    <s v="mg/L"/>
    <n v="2013"/>
    <x v="2"/>
  </r>
  <r>
    <n v="2013001942"/>
    <s v="Metro Final Effluent"/>
    <d v="2013-02-11T00:00:00"/>
    <m/>
    <m/>
    <s v="0.042"/>
    <n v="4.2000000000000003E-2"/>
    <m/>
    <m/>
    <n v="354"/>
    <s v="TP"/>
    <s v="mg/L"/>
    <n v="2013"/>
    <x v="2"/>
  </r>
  <r>
    <n v="2013002013"/>
    <s v="Metro Final Effluent"/>
    <d v="2013-02-12T00:00:00"/>
    <m/>
    <m/>
    <s v="0.038"/>
    <n v="3.7999999999999999E-2"/>
    <m/>
    <m/>
    <n v="354"/>
    <s v="TP"/>
    <s v="mg/L"/>
    <n v="2013"/>
    <x v="2"/>
  </r>
  <r>
    <n v="2013002071"/>
    <s v="Metro Final Effluent"/>
    <d v="2013-02-13T00:00:00"/>
    <m/>
    <m/>
    <s v="0.038"/>
    <n v="3.7999999999999999E-2"/>
    <m/>
    <m/>
    <n v="354"/>
    <s v="TP"/>
    <s v="mg/L"/>
    <n v="2013"/>
    <x v="2"/>
  </r>
  <r>
    <n v="2013002147"/>
    <s v="Metro Final Effluent"/>
    <d v="2013-02-14T00:00:00"/>
    <m/>
    <m/>
    <s v="0.043"/>
    <n v="4.2999999999999997E-2"/>
    <m/>
    <m/>
    <n v="354"/>
    <s v="TP"/>
    <s v="mg/L"/>
    <n v="2013"/>
    <x v="2"/>
  </r>
  <r>
    <n v="2013002228"/>
    <s v="Metro Final Effluent"/>
    <d v="2013-02-15T00:00:00"/>
    <m/>
    <m/>
    <s v="0.057"/>
    <n v="5.7000000000000002E-2"/>
    <m/>
    <m/>
    <n v="354"/>
    <s v="TP"/>
    <s v="mg/L"/>
    <n v="2013"/>
    <x v="2"/>
  </r>
  <r>
    <n v="2013002233"/>
    <s v="Metro Final Effluent"/>
    <d v="2013-02-16T00:00:00"/>
    <m/>
    <m/>
    <s v="0.054"/>
    <n v="5.3999999999999999E-2"/>
    <m/>
    <m/>
    <n v="354"/>
    <s v="TP"/>
    <s v="mg/L"/>
    <n v="2013"/>
    <x v="2"/>
  </r>
  <r>
    <n v="2013002238"/>
    <s v="Metro Final Effluent"/>
    <d v="2013-02-17T00:00:00"/>
    <m/>
    <m/>
    <s v="0.053"/>
    <n v="5.2999999999999999E-2"/>
    <m/>
    <m/>
    <n v="354"/>
    <s v="TP"/>
    <s v="mg/L"/>
    <n v="2013"/>
    <x v="2"/>
  </r>
  <r>
    <n v="2013002259"/>
    <s v="Metro Final Effluent"/>
    <d v="2013-02-18T00:00:00"/>
    <m/>
    <m/>
    <s v="0.037"/>
    <n v="3.6999999999999998E-2"/>
    <m/>
    <m/>
    <n v="354"/>
    <s v="TP"/>
    <s v="mg/L"/>
    <n v="2013"/>
    <x v="2"/>
  </r>
  <r>
    <n v="2013002304"/>
    <s v="Metro Final Effluent"/>
    <d v="2013-02-19T00:00:00"/>
    <m/>
    <m/>
    <s v="0.042"/>
    <n v="4.2000000000000003E-2"/>
    <m/>
    <m/>
    <n v="354"/>
    <s v="TP"/>
    <s v="mg/L"/>
    <n v="2013"/>
    <x v="2"/>
  </r>
  <r>
    <n v="2013002370"/>
    <s v="Metro Final Effluent"/>
    <d v="2013-02-20T00:00:00"/>
    <m/>
    <m/>
    <s v="0.047"/>
    <n v="4.7E-2"/>
    <m/>
    <m/>
    <n v="354"/>
    <s v="TP"/>
    <s v="mg/L"/>
    <n v="2013"/>
    <x v="2"/>
  </r>
  <r>
    <n v="2013002458"/>
    <s v="Metro Final Effluent"/>
    <d v="2013-02-21T00:00:00"/>
    <m/>
    <m/>
    <s v="0.053"/>
    <n v="5.2999999999999999E-2"/>
    <m/>
    <m/>
    <n v="354"/>
    <s v="TP"/>
    <s v="mg/L"/>
    <n v="2013"/>
    <x v="2"/>
  </r>
  <r>
    <n v="2013002511"/>
    <s v="Metro Final Effluent"/>
    <d v="2013-02-22T00:00:00"/>
    <m/>
    <m/>
    <s v="0.051"/>
    <n v="5.0999999999999997E-2"/>
    <m/>
    <m/>
    <n v="354"/>
    <s v="TP"/>
    <s v="mg/L"/>
    <n v="2013"/>
    <x v="2"/>
  </r>
  <r>
    <n v="2013002516"/>
    <s v="Metro Final Effluent"/>
    <d v="2013-02-23T00:00:00"/>
    <m/>
    <m/>
    <s v="0.039"/>
    <n v="3.9E-2"/>
    <m/>
    <m/>
    <n v="354"/>
    <s v="TP"/>
    <s v="mg/L"/>
    <n v="2013"/>
    <x v="2"/>
  </r>
  <r>
    <n v="2013002521"/>
    <s v="Metro Final Effluent"/>
    <d v="2013-02-24T00:00:00"/>
    <m/>
    <m/>
    <s v="0.038"/>
    <n v="3.7999999999999999E-2"/>
    <m/>
    <m/>
    <n v="354"/>
    <s v="TP"/>
    <s v="mg/L"/>
    <n v="2013"/>
    <x v="2"/>
  </r>
  <r>
    <n v="2013002583"/>
    <s v="Metro Final Effluent"/>
    <d v="2013-02-25T00:00:00"/>
    <m/>
    <m/>
    <s v="0.038"/>
    <n v="3.7999999999999999E-2"/>
    <m/>
    <m/>
    <n v="354"/>
    <s v="TP"/>
    <s v="mg/L"/>
    <n v="2013"/>
    <x v="2"/>
  </r>
  <r>
    <n v="2013002697"/>
    <s v="Metro Final Effluent"/>
    <d v="2013-02-26T00:00:00"/>
    <m/>
    <m/>
    <s v="0.044"/>
    <n v="4.3999999999999997E-2"/>
    <m/>
    <m/>
    <n v="354"/>
    <s v="TP"/>
    <s v="mg/L"/>
    <n v="2013"/>
    <x v="2"/>
  </r>
  <r>
    <n v="2013002746"/>
    <s v="Metro Final Effluent"/>
    <d v="2013-02-27T00:00:00"/>
    <m/>
    <m/>
    <s v="0.046"/>
    <n v="4.5999999999999999E-2"/>
    <m/>
    <m/>
    <n v="354"/>
    <s v="TP"/>
    <s v="mg/L"/>
    <n v="2013"/>
    <x v="2"/>
  </r>
  <r>
    <n v="2013002836"/>
    <s v="Metro Final Effluent"/>
    <d v="2013-02-28T00:00:00"/>
    <m/>
    <m/>
    <s v="0.031"/>
    <n v="3.1E-2"/>
    <m/>
    <m/>
    <n v="354"/>
    <s v="TP"/>
    <s v="mg/L"/>
    <n v="2013"/>
    <x v="2"/>
  </r>
  <r>
    <n v="2013002921"/>
    <s v="Metro Final Effluent"/>
    <d v="2013-03-01T00:00:00"/>
    <m/>
    <m/>
    <s v="0.043"/>
    <n v="4.2999999999999997E-2"/>
    <m/>
    <m/>
    <n v="354"/>
    <s v="TP"/>
    <s v="mg/L"/>
    <n v="2013"/>
    <x v="1"/>
  </r>
  <r>
    <n v="2013002926"/>
    <s v="Metro Final Effluent"/>
    <d v="2013-03-02T00:00:00"/>
    <m/>
    <m/>
    <s v="0.040"/>
    <n v="0.04"/>
    <m/>
    <m/>
    <n v="354"/>
    <s v="TP"/>
    <s v="mg/L"/>
    <n v="2013"/>
    <x v="1"/>
  </r>
  <r>
    <n v="2013002931"/>
    <s v="Metro Final Effluent"/>
    <d v="2013-03-03T00:00:00"/>
    <m/>
    <m/>
    <s v="0.035"/>
    <n v="3.5000000000000003E-2"/>
    <m/>
    <m/>
    <n v="354"/>
    <s v="TP"/>
    <s v="mg/L"/>
    <n v="2013"/>
    <x v="1"/>
  </r>
  <r>
    <n v="2013003022"/>
    <s v="Metro Final Effluent"/>
    <d v="2013-03-04T00:00:00"/>
    <m/>
    <m/>
    <s v="0.037"/>
    <n v="3.6999999999999998E-2"/>
    <m/>
    <m/>
    <n v="354"/>
    <s v="TP"/>
    <s v="mg/L"/>
    <n v="2013"/>
    <x v="1"/>
  </r>
  <r>
    <n v="2013003131"/>
    <s v="Metro Final Effluent"/>
    <d v="2013-03-05T00:00:00"/>
    <m/>
    <m/>
    <s v="0.049"/>
    <n v="4.9000000000000002E-2"/>
    <m/>
    <m/>
    <n v="354"/>
    <s v="TP"/>
    <s v="mg/L"/>
    <n v="2013"/>
    <x v="1"/>
  </r>
  <r>
    <n v="2013003328"/>
    <s v="Metro Final Effluent"/>
    <d v="2013-03-07T00:00:00"/>
    <m/>
    <m/>
    <s v="NC"/>
    <m/>
    <m/>
    <s v="No sample collected due to construction."/>
    <n v="354"/>
    <s v="TP"/>
    <s v="mg/L"/>
    <n v="2013"/>
    <x v="1"/>
  </r>
  <r>
    <n v="2013003406"/>
    <s v="Metro Final Effluent"/>
    <d v="2013-03-08T00:00:00"/>
    <m/>
    <m/>
    <s v="0.088"/>
    <n v="8.7999999999999995E-2"/>
    <m/>
    <m/>
    <n v="354"/>
    <s v="TP"/>
    <s v="mg/L"/>
    <n v="2013"/>
    <x v="1"/>
  </r>
  <r>
    <n v="2013003411"/>
    <s v="Metro Final Effluent"/>
    <d v="2013-03-09T00:00:00"/>
    <m/>
    <m/>
    <s v="0.037"/>
    <n v="3.6999999999999998E-2"/>
    <m/>
    <m/>
    <n v="354"/>
    <s v="TP"/>
    <s v="mg/L"/>
    <n v="2013"/>
    <x v="1"/>
  </r>
  <r>
    <n v="2013003416"/>
    <s v="Metro Final Effluent"/>
    <d v="2013-03-10T00:00:00"/>
    <m/>
    <m/>
    <s v="0.045"/>
    <n v="4.4999999999999998E-2"/>
    <m/>
    <m/>
    <n v="354"/>
    <s v="TP"/>
    <s v="mg/L"/>
    <n v="2013"/>
    <x v="1"/>
  </r>
  <r>
    <n v="2013003483"/>
    <s v="Metro Final Effluent"/>
    <d v="2013-03-11T00:00:00"/>
    <m/>
    <m/>
    <s v="0.048"/>
    <n v="4.8000000000000001E-2"/>
    <m/>
    <m/>
    <n v="354"/>
    <s v="TP"/>
    <s v="mg/L"/>
    <n v="2013"/>
    <x v="1"/>
  </r>
  <r>
    <n v="2013003540"/>
    <s v="Metro Final Effluent"/>
    <d v="2013-03-12T00:00:00"/>
    <m/>
    <m/>
    <s v="0.053"/>
    <n v="5.2999999999999999E-2"/>
    <m/>
    <m/>
    <n v="354"/>
    <s v="TP"/>
    <s v="mg/L"/>
    <n v="2013"/>
    <x v="1"/>
  </r>
  <r>
    <n v="2013003588"/>
    <s v="Metro Final Effluent"/>
    <d v="2013-03-13T00:00:00"/>
    <m/>
    <m/>
    <s v="0.037"/>
    <n v="3.6999999999999998E-2"/>
    <m/>
    <m/>
    <n v="354"/>
    <s v="TP"/>
    <s v="mg/L"/>
    <n v="2013"/>
    <x v="1"/>
  </r>
  <r>
    <n v="2013003660"/>
    <s v="Metro Final Effluent"/>
    <d v="2013-03-14T00:00:00"/>
    <m/>
    <m/>
    <s v="0.049"/>
    <n v="4.9000000000000002E-2"/>
    <m/>
    <m/>
    <n v="354"/>
    <s v="TP"/>
    <s v="mg/L"/>
    <n v="2013"/>
    <x v="1"/>
  </r>
  <r>
    <n v="2013003743"/>
    <s v="Metro Final Effluent"/>
    <d v="2013-03-15T00:00:00"/>
    <m/>
    <m/>
    <s v="0.083"/>
    <n v="8.3000000000000004E-2"/>
    <m/>
    <m/>
    <n v="354"/>
    <s v="TP"/>
    <s v="mg/L"/>
    <n v="2013"/>
    <x v="1"/>
  </r>
  <r>
    <n v="2013003748"/>
    <s v="Metro Final Effluent"/>
    <d v="2013-03-16T00:00:00"/>
    <m/>
    <m/>
    <s v="0.054"/>
    <n v="5.3999999999999999E-2"/>
    <m/>
    <m/>
    <n v="354"/>
    <s v="TP"/>
    <s v="mg/L"/>
    <n v="2013"/>
    <x v="1"/>
  </r>
  <r>
    <n v="2013003753"/>
    <s v="Metro Final Effluent"/>
    <d v="2013-03-17T00:00:00"/>
    <m/>
    <m/>
    <s v="0.039"/>
    <n v="3.9E-2"/>
    <m/>
    <m/>
    <n v="354"/>
    <s v="TP"/>
    <s v="mg/L"/>
    <n v="2013"/>
    <x v="1"/>
  </r>
  <r>
    <n v="2013004309"/>
    <s v="Metro Final Effluent"/>
    <d v="2013-03-26T00:00:00"/>
    <m/>
    <m/>
    <s v="0.064"/>
    <n v="6.4000000000000001E-2"/>
    <m/>
    <m/>
    <n v="354"/>
    <s v="TP"/>
    <s v="mg/L"/>
    <n v="2013"/>
    <x v="1"/>
  </r>
  <r>
    <n v="2013004363"/>
    <s v="Metro Final Effluent"/>
    <d v="2013-03-27T00:00:00"/>
    <m/>
    <m/>
    <s v="0.050"/>
    <n v="0.05"/>
    <m/>
    <m/>
    <n v="354"/>
    <s v="TP"/>
    <s v="mg/L"/>
    <n v="2013"/>
    <x v="1"/>
  </r>
  <r>
    <n v="2013004422"/>
    <s v="Metro Final Effluent"/>
    <d v="2013-03-28T00:00:00"/>
    <m/>
    <m/>
    <s v="0.070"/>
    <n v="7.0000000000000007E-2"/>
    <m/>
    <m/>
    <n v="354"/>
    <s v="TP"/>
    <s v="mg/L"/>
    <n v="2013"/>
    <x v="1"/>
  </r>
  <r>
    <n v="2013004472"/>
    <s v="Metro Final Effluent"/>
    <d v="2013-03-29T00:00:00"/>
    <m/>
    <m/>
    <s v="0.045"/>
    <n v="4.4999999999999998E-2"/>
    <m/>
    <m/>
    <n v="354"/>
    <s v="TP"/>
    <s v="mg/L"/>
    <n v="2013"/>
    <x v="1"/>
  </r>
  <r>
    <n v="2013004477"/>
    <s v="Metro Final Effluent"/>
    <d v="2013-03-30T00:00:00"/>
    <m/>
    <m/>
    <s v="0.039"/>
    <n v="3.9E-2"/>
    <m/>
    <m/>
    <n v="354"/>
    <s v="TP"/>
    <s v="mg/L"/>
    <n v="2013"/>
    <x v="1"/>
  </r>
  <r>
    <n v="2013004482"/>
    <s v="Metro Final Effluent"/>
    <d v="2013-03-31T00:00:00"/>
    <m/>
    <m/>
    <s v="0.047"/>
    <n v="4.7E-2"/>
    <m/>
    <m/>
    <n v="354"/>
    <s v="TP"/>
    <s v="mg/L"/>
    <n v="2013"/>
    <x v="1"/>
  </r>
  <r>
    <n v="2013004552"/>
    <s v="Metro Final Effluent"/>
    <d v="2013-04-01T00:00:00"/>
    <m/>
    <m/>
    <s v="0.054"/>
    <n v="5.3999999999999999E-2"/>
    <m/>
    <m/>
    <n v="354"/>
    <s v="TP"/>
    <s v="mg/L"/>
    <n v="2013"/>
    <x v="3"/>
  </r>
  <r>
    <n v="2013004653"/>
    <s v="Metro Final Effluent"/>
    <d v="2013-04-02T00:00:00"/>
    <m/>
    <m/>
    <s v="0.046"/>
    <n v="4.5999999999999999E-2"/>
    <m/>
    <m/>
    <n v="354"/>
    <s v="TP"/>
    <s v="mg/L"/>
    <n v="2013"/>
    <x v="3"/>
  </r>
  <r>
    <n v="2013004740"/>
    <s v="Metro Final Effluent"/>
    <d v="2013-04-03T00:00:00"/>
    <m/>
    <m/>
    <s v="0.055"/>
    <n v="5.5E-2"/>
    <m/>
    <m/>
    <n v="354"/>
    <s v="TP"/>
    <s v="mg/L"/>
    <n v="2013"/>
    <x v="3"/>
  </r>
  <r>
    <n v="2013006209"/>
    <s v="Metro Final Effluent"/>
    <d v="2013-04-29T00:00:00"/>
    <m/>
    <m/>
    <s v="0.044"/>
    <n v="4.3999999999999997E-2"/>
    <m/>
    <m/>
    <n v="354"/>
    <s v="TP"/>
    <s v="mg/L"/>
    <n v="2013"/>
    <x v="3"/>
  </r>
  <r>
    <n v="2013008202"/>
    <s v="Metro Final Effluent"/>
    <d v="2013-06-04T00:00:00"/>
    <m/>
    <m/>
    <s v="0.043"/>
    <n v="4.2999999999999997E-2"/>
    <m/>
    <m/>
    <n v="354"/>
    <s v="TP"/>
    <s v="mg/L"/>
    <n v="2013"/>
    <x v="4"/>
  </r>
  <r>
    <n v="2013008258"/>
    <s v="Metro Final Effluent"/>
    <d v="2013-06-05T00:00:00"/>
    <m/>
    <m/>
    <s v="0.080"/>
    <n v="0.08"/>
    <m/>
    <m/>
    <n v="354"/>
    <s v="TP"/>
    <s v="mg/L"/>
    <n v="2013"/>
    <x v="4"/>
  </r>
  <r>
    <n v="2013004823"/>
    <s v="Metro Final Effluent"/>
    <d v="2013-04-04T00:00:00"/>
    <m/>
    <m/>
    <s v="0.063"/>
    <n v="6.3E-2"/>
    <m/>
    <m/>
    <n v="354"/>
    <s v="TP"/>
    <s v="mg/L"/>
    <n v="2013"/>
    <x v="3"/>
  </r>
  <r>
    <n v="2013004915"/>
    <s v="Metro Final Effluent"/>
    <d v="2013-04-05T00:00:00"/>
    <m/>
    <m/>
    <s v="0.054"/>
    <n v="5.3999999999999999E-2"/>
    <m/>
    <m/>
    <n v="354"/>
    <s v="TP"/>
    <s v="mg/L"/>
    <n v="2013"/>
    <x v="3"/>
  </r>
  <r>
    <n v="2013004920"/>
    <s v="Metro Final Effluent"/>
    <d v="2013-04-06T00:00:00"/>
    <m/>
    <m/>
    <s v="0.043"/>
    <n v="4.2999999999999997E-2"/>
    <m/>
    <m/>
    <n v="354"/>
    <s v="TP"/>
    <s v="mg/L"/>
    <n v="2013"/>
    <x v="3"/>
  </r>
  <r>
    <n v="2013004925"/>
    <s v="Metro Final Effluent"/>
    <d v="2013-04-07T00:00:00"/>
    <m/>
    <m/>
    <s v="0.047"/>
    <n v="4.7E-2"/>
    <m/>
    <m/>
    <n v="354"/>
    <s v="TP"/>
    <s v="mg/L"/>
    <n v="2013"/>
    <x v="3"/>
  </r>
  <r>
    <n v="2013005032"/>
    <s v="Metro Final Effluent"/>
    <d v="2013-04-08T00:00:00"/>
    <m/>
    <m/>
    <s v="0.047"/>
    <n v="4.7E-2"/>
    <m/>
    <s v="Priority Pollutants"/>
    <n v="354"/>
    <s v="TP"/>
    <s v="mg/L"/>
    <n v="2013"/>
    <x v="3"/>
  </r>
  <r>
    <n v="2013005104"/>
    <s v="Metro Final Effluent"/>
    <d v="2013-04-09T00:00:00"/>
    <m/>
    <m/>
    <s v="0.061"/>
    <n v="6.0999999999999999E-2"/>
    <m/>
    <m/>
    <n v="354"/>
    <s v="TP"/>
    <s v="mg/L"/>
    <n v="2013"/>
    <x v="3"/>
  </r>
  <r>
    <n v="2013005167"/>
    <s v="Metro Final Effluent"/>
    <d v="2013-04-10T00:00:00"/>
    <m/>
    <m/>
    <s v="0.042"/>
    <n v="4.2000000000000003E-2"/>
    <m/>
    <m/>
    <n v="354"/>
    <s v="TP"/>
    <s v="mg/L"/>
    <n v="2013"/>
    <x v="3"/>
  </r>
  <r>
    <n v="2013005248"/>
    <s v="Metro Final Effluent"/>
    <d v="2013-04-11T00:00:00"/>
    <m/>
    <m/>
    <s v="0.045"/>
    <n v="4.4999999999999998E-2"/>
    <m/>
    <m/>
    <n v="354"/>
    <s v="TP"/>
    <s v="mg/L"/>
    <n v="2013"/>
    <x v="3"/>
  </r>
  <r>
    <n v="2013005312"/>
    <s v="Metro Final Effluent"/>
    <d v="2013-04-12T00:00:00"/>
    <m/>
    <m/>
    <s v="0.042"/>
    <n v="4.2000000000000003E-2"/>
    <m/>
    <m/>
    <n v="354"/>
    <s v="TP"/>
    <s v="mg/L"/>
    <n v="2013"/>
    <x v="3"/>
  </r>
  <r>
    <n v="2013005318"/>
    <s v="Metro Final Effluent"/>
    <d v="2013-04-13T00:00:00"/>
    <m/>
    <m/>
    <s v="0.066"/>
    <n v="6.6000000000000003E-2"/>
    <m/>
    <m/>
    <n v="354"/>
    <s v="TP"/>
    <s v="mg/L"/>
    <n v="2013"/>
    <x v="3"/>
  </r>
  <r>
    <n v="2013005324"/>
    <s v="Metro Final Effluent"/>
    <d v="2013-04-14T00:00:00"/>
    <m/>
    <m/>
    <s v="0.047"/>
    <n v="4.7E-2"/>
    <m/>
    <m/>
    <n v="354"/>
    <s v="TP"/>
    <s v="mg/L"/>
    <n v="2013"/>
    <x v="3"/>
  </r>
  <r>
    <n v="2013005386"/>
    <s v="Metro Final Effluent"/>
    <d v="2013-04-15T00:00:00"/>
    <m/>
    <m/>
    <s v="0.051"/>
    <n v="5.0999999999999997E-2"/>
    <m/>
    <m/>
    <n v="354"/>
    <s v="TP"/>
    <s v="mg/L"/>
    <n v="2013"/>
    <x v="3"/>
  </r>
  <r>
    <n v="2013005503"/>
    <s v="Metro Final Effluent"/>
    <d v="2013-04-16T00:00:00"/>
    <m/>
    <m/>
    <s v="0.074"/>
    <n v="7.3999999999999996E-2"/>
    <m/>
    <m/>
    <n v="354"/>
    <s v="TP"/>
    <s v="mg/L"/>
    <n v="2013"/>
    <x v="3"/>
  </r>
  <r>
    <n v="2013005575"/>
    <s v="Metro Final Effluent"/>
    <d v="2013-04-17T00:00:00"/>
    <m/>
    <m/>
    <s v="0.053"/>
    <n v="5.2999999999999999E-2"/>
    <m/>
    <m/>
    <n v="354"/>
    <s v="TP"/>
    <s v="mg/L"/>
    <n v="2013"/>
    <x v="3"/>
  </r>
  <r>
    <n v="2013005658"/>
    <s v="Metro Final Effluent"/>
    <d v="2013-04-18T00:00:00"/>
    <m/>
    <m/>
    <s v="0.068"/>
    <n v="6.8000000000000005E-2"/>
    <m/>
    <m/>
    <n v="354"/>
    <s v="TP"/>
    <s v="mg/L"/>
    <n v="2013"/>
    <x v="3"/>
  </r>
  <r>
    <n v="2013005713"/>
    <s v="Metro Final Effluent"/>
    <d v="2013-04-19T00:00:00"/>
    <m/>
    <m/>
    <s v="0.049"/>
    <n v="4.9000000000000002E-2"/>
    <m/>
    <m/>
    <n v="354"/>
    <s v="TP"/>
    <s v="mg/L"/>
    <n v="2013"/>
    <x v="3"/>
  </r>
  <r>
    <n v="2013005719"/>
    <s v="Metro Final Effluent"/>
    <d v="2013-04-20T00:00:00"/>
    <m/>
    <m/>
    <s v="0.040"/>
    <n v="0.04"/>
    <m/>
    <m/>
    <n v="354"/>
    <s v="TP"/>
    <s v="mg/L"/>
    <n v="2013"/>
    <x v="3"/>
  </r>
  <r>
    <n v="2013005725"/>
    <s v="Metro Final Effluent"/>
    <d v="2013-04-21T00:00:00"/>
    <m/>
    <m/>
    <s v="0.043"/>
    <n v="4.2999999999999997E-2"/>
    <m/>
    <m/>
    <n v="354"/>
    <s v="TP"/>
    <s v="mg/L"/>
    <n v="2013"/>
    <x v="3"/>
  </r>
  <r>
    <n v="2013005808"/>
    <s v="Metro Final Effluent"/>
    <d v="2013-04-22T00:00:00"/>
    <m/>
    <m/>
    <s v="0.043"/>
    <n v="4.2999999999999997E-2"/>
    <m/>
    <m/>
    <n v="354"/>
    <s v="TP"/>
    <s v="mg/L"/>
    <n v="2013"/>
    <x v="3"/>
  </r>
  <r>
    <n v="2013005887"/>
    <s v="Metro Final Effluent"/>
    <d v="2013-04-23T00:00:00"/>
    <m/>
    <m/>
    <s v="0.046"/>
    <n v="4.5999999999999999E-2"/>
    <m/>
    <s v="TP reprepped 4/24."/>
    <n v="354"/>
    <s v="TP"/>
    <s v="mg/L"/>
    <n v="2013"/>
    <x v="3"/>
  </r>
  <r>
    <n v="2013005936"/>
    <s v="Metro Final Effluent"/>
    <d v="2013-04-24T00:00:00"/>
    <m/>
    <m/>
    <s v="0.044"/>
    <n v="4.3999999999999997E-2"/>
    <m/>
    <m/>
    <n v="354"/>
    <s v="TP"/>
    <s v="mg/L"/>
    <n v="2013"/>
    <x v="3"/>
  </r>
  <r>
    <n v="2013006033"/>
    <s v="Metro Final Effluent"/>
    <d v="2013-04-25T00:00:00"/>
    <m/>
    <m/>
    <s v="0.044"/>
    <n v="4.3999999999999997E-2"/>
    <m/>
    <m/>
    <n v="354"/>
    <s v="TP"/>
    <s v="mg/L"/>
    <n v="2013"/>
    <x v="3"/>
  </r>
  <r>
    <n v="2013006102"/>
    <s v="Metro Final Effluent"/>
    <d v="2013-04-26T00:00:00"/>
    <m/>
    <m/>
    <s v="0.047"/>
    <n v="4.7E-2"/>
    <m/>
    <m/>
    <n v="354"/>
    <s v="TP"/>
    <s v="mg/L"/>
    <n v="2013"/>
    <x v="3"/>
  </r>
  <r>
    <n v="2013006108"/>
    <s v="Metro Final Effluent"/>
    <d v="2013-04-27T00:00:00"/>
    <m/>
    <m/>
    <s v="0.040"/>
    <n v="0.04"/>
    <m/>
    <m/>
    <n v="354"/>
    <s v="TP"/>
    <s v="mg/L"/>
    <n v="2013"/>
    <x v="3"/>
  </r>
  <r>
    <n v="2013006114"/>
    <s v="Metro Final Effluent"/>
    <d v="2013-04-28T00:00:00"/>
    <m/>
    <m/>
    <s v="0.040"/>
    <n v="0.04"/>
    <m/>
    <m/>
    <n v="354"/>
    <s v="TP"/>
    <s v="mg/L"/>
    <n v="2013"/>
    <x v="3"/>
  </r>
  <r>
    <n v="2013008079"/>
    <s v="Metro Final Effluent"/>
    <d v="2013-06-03T00:00:00"/>
    <m/>
    <m/>
    <s v="0.048"/>
    <n v="4.8000000000000001E-2"/>
    <m/>
    <m/>
    <n v="354"/>
    <s v="TP"/>
    <s v="mg/L"/>
    <n v="2013"/>
    <x v="4"/>
  </r>
  <r>
    <n v="2013006268"/>
    <s v="Metro Final Effluent"/>
    <d v="2013-04-30T00:00:00"/>
    <m/>
    <m/>
    <s v="0.043"/>
    <n v="4.2999999999999997E-2"/>
    <m/>
    <m/>
    <n v="354"/>
    <s v="TP"/>
    <s v="mg/L"/>
    <n v="2013"/>
    <x v="3"/>
  </r>
  <r>
    <n v="2013006319"/>
    <s v="Metro Final Effluent"/>
    <d v="2013-05-01T00:00:00"/>
    <m/>
    <m/>
    <s v="0.046"/>
    <n v="4.5999999999999999E-2"/>
    <m/>
    <m/>
    <n v="354"/>
    <s v="TP"/>
    <s v="mg/L"/>
    <n v="2013"/>
    <x v="5"/>
  </r>
  <r>
    <n v="2013006396"/>
    <s v="Metro Final Effluent"/>
    <d v="2013-05-02T00:00:00"/>
    <m/>
    <m/>
    <s v="0.045"/>
    <n v="4.4999999999999998E-2"/>
    <m/>
    <m/>
    <n v="354"/>
    <s v="TP"/>
    <s v="mg/L"/>
    <n v="2013"/>
    <x v="5"/>
  </r>
  <r>
    <n v="2013006470"/>
    <s v="Metro Final Effluent"/>
    <d v="2013-05-03T00:00:00"/>
    <m/>
    <m/>
    <s v="0.050"/>
    <n v="0.05"/>
    <m/>
    <m/>
    <n v="354"/>
    <s v="TP"/>
    <s v="mg/L"/>
    <n v="2013"/>
    <x v="5"/>
  </r>
  <r>
    <n v="2013006476"/>
    <s v="Metro Final Effluent"/>
    <d v="2013-05-04T00:00:00"/>
    <m/>
    <m/>
    <s v="0.039"/>
    <n v="3.9E-2"/>
    <m/>
    <m/>
    <n v="354"/>
    <s v="TP"/>
    <s v="mg/L"/>
    <n v="2013"/>
    <x v="5"/>
  </r>
  <r>
    <n v="2013006482"/>
    <s v="Metro Final Effluent"/>
    <d v="2013-05-05T00:00:00"/>
    <m/>
    <m/>
    <s v="0.046"/>
    <n v="4.5999999999999999E-2"/>
    <m/>
    <m/>
    <n v="354"/>
    <s v="TP"/>
    <s v="mg/L"/>
    <n v="2013"/>
    <x v="5"/>
  </r>
  <r>
    <n v="2013006599"/>
    <s v="Metro Final Effluent"/>
    <d v="2013-05-06T00:00:00"/>
    <m/>
    <m/>
    <s v="0.050"/>
    <n v="0.05"/>
    <m/>
    <m/>
    <n v="354"/>
    <s v="TP"/>
    <s v="mg/L"/>
    <n v="2013"/>
    <x v="5"/>
  </r>
  <r>
    <n v="2013006697"/>
    <s v="Metro Final Effluent"/>
    <d v="2013-05-07T00:00:00"/>
    <m/>
    <m/>
    <s v="0.040"/>
    <n v="0.04"/>
    <m/>
    <m/>
    <n v="354"/>
    <s v="TP"/>
    <s v="mg/L"/>
    <n v="2013"/>
    <x v="5"/>
  </r>
  <r>
    <n v="2013006743"/>
    <s v="Metro Final Effluent"/>
    <d v="2013-05-08T00:00:00"/>
    <m/>
    <m/>
    <s v="0.055"/>
    <n v="5.5E-2"/>
    <m/>
    <m/>
    <n v="354"/>
    <s v="TP"/>
    <s v="mg/L"/>
    <n v="2013"/>
    <x v="5"/>
  </r>
  <r>
    <n v="2013006836"/>
    <s v="Metro Final Effluent"/>
    <d v="2013-05-09T00:00:00"/>
    <m/>
    <m/>
    <s v="0.052"/>
    <n v="5.1999999999999998E-2"/>
    <m/>
    <m/>
    <n v="354"/>
    <s v="TP"/>
    <s v="mg/L"/>
    <n v="2013"/>
    <x v="5"/>
  </r>
  <r>
    <n v="2013006891"/>
    <s v="Metro Final Effluent"/>
    <d v="2013-05-10T00:00:00"/>
    <m/>
    <m/>
    <s v="0.058"/>
    <n v="5.8000000000000003E-2"/>
    <m/>
    <m/>
    <n v="354"/>
    <s v="TP"/>
    <s v="mg/L"/>
    <n v="2013"/>
    <x v="5"/>
  </r>
  <r>
    <n v="2013006897"/>
    <s v="Metro Final Effluent"/>
    <d v="2013-05-11T00:00:00"/>
    <m/>
    <m/>
    <s v="0.044"/>
    <n v="4.3999999999999997E-2"/>
    <m/>
    <m/>
    <n v="354"/>
    <s v="TP"/>
    <s v="mg/L"/>
    <n v="2013"/>
    <x v="5"/>
  </r>
  <r>
    <n v="2013006903"/>
    <s v="Metro Final Effluent"/>
    <d v="2013-05-12T00:00:00"/>
    <m/>
    <m/>
    <s v="0.042"/>
    <n v="4.2000000000000003E-2"/>
    <m/>
    <m/>
    <n v="354"/>
    <s v="TP"/>
    <s v="mg/L"/>
    <n v="2013"/>
    <x v="5"/>
  </r>
  <r>
    <n v="2013006976"/>
    <s v="Metro Final Effluent"/>
    <d v="2013-05-13T00:00:00"/>
    <m/>
    <m/>
    <s v="0.046"/>
    <n v="4.5999999999999999E-2"/>
    <m/>
    <m/>
    <n v="354"/>
    <s v="TP"/>
    <s v="mg/L"/>
    <n v="2013"/>
    <x v="5"/>
  </r>
  <r>
    <n v="2013007050"/>
    <s v="Metro Final Effluent"/>
    <d v="2013-05-14T00:00:00"/>
    <m/>
    <m/>
    <s v="0.056"/>
    <n v="5.6000000000000001E-2"/>
    <m/>
    <m/>
    <n v="354"/>
    <s v="TP"/>
    <s v="mg/L"/>
    <n v="2013"/>
    <x v="5"/>
  </r>
  <r>
    <n v="2013007135"/>
    <s v="Metro Final Effluent"/>
    <d v="2013-05-15T00:00:00"/>
    <m/>
    <m/>
    <s v="0.049"/>
    <n v="4.9000000000000002E-2"/>
    <m/>
    <m/>
    <n v="354"/>
    <s v="TP"/>
    <s v="mg/L"/>
    <n v="2013"/>
    <x v="5"/>
  </r>
  <r>
    <n v="2013007223"/>
    <s v="Metro Final Effluent"/>
    <d v="2013-05-16T00:00:00"/>
    <m/>
    <m/>
    <s v="0.053"/>
    <n v="5.2999999999999999E-2"/>
    <m/>
    <m/>
    <n v="354"/>
    <s v="TP"/>
    <s v="mg/L"/>
    <n v="2013"/>
    <x v="5"/>
  </r>
  <r>
    <n v="2013007296"/>
    <s v="Metro Final Effluent"/>
    <d v="2013-05-17T00:00:00"/>
    <m/>
    <m/>
    <s v="0.065"/>
    <n v="6.5000000000000002E-2"/>
    <m/>
    <m/>
    <n v="354"/>
    <s v="TP"/>
    <s v="mg/L"/>
    <n v="2013"/>
    <x v="5"/>
  </r>
  <r>
    <n v="2013007302"/>
    <s v="Metro Final Effluent"/>
    <d v="2013-05-18T00:00:00"/>
    <m/>
    <m/>
    <s v="0.103"/>
    <n v="0.10299999999999999"/>
    <m/>
    <m/>
    <n v="354"/>
    <s v="TP"/>
    <s v="mg/L"/>
    <n v="2013"/>
    <x v="5"/>
  </r>
  <r>
    <n v="2013007308"/>
    <s v="Metro Final Effluent"/>
    <d v="2013-05-19T00:00:00"/>
    <m/>
    <m/>
    <s v="0.054"/>
    <n v="5.3999999999999999E-2"/>
    <m/>
    <m/>
    <n v="354"/>
    <s v="TP"/>
    <s v="mg/L"/>
    <n v="2013"/>
    <x v="5"/>
  </r>
  <r>
    <n v="2013007392"/>
    <s v="Metro Final Effluent"/>
    <d v="2013-05-20T00:00:00"/>
    <m/>
    <m/>
    <s v="0.062"/>
    <n v="6.2E-2"/>
    <m/>
    <m/>
    <n v="354"/>
    <s v="TP"/>
    <s v="mg/L"/>
    <n v="2013"/>
    <x v="5"/>
  </r>
  <r>
    <n v="2013007453"/>
    <s v="Metro Final Effluent"/>
    <d v="2013-05-21T00:00:00"/>
    <m/>
    <m/>
    <s v="0.066"/>
    <n v="6.6000000000000003E-2"/>
    <m/>
    <m/>
    <n v="354"/>
    <s v="TP"/>
    <s v="mg/L"/>
    <n v="2013"/>
    <x v="5"/>
  </r>
  <r>
    <n v="2013007504"/>
    <s v="Metro Final Effluent"/>
    <d v="2013-05-22T00:00:00"/>
    <m/>
    <m/>
    <s v="0.055"/>
    <n v="5.5E-2"/>
    <m/>
    <m/>
    <n v="354"/>
    <s v="TP"/>
    <s v="mg/L"/>
    <n v="2013"/>
    <x v="5"/>
  </r>
  <r>
    <n v="2013007573"/>
    <s v="Metro Final Effluent"/>
    <d v="2013-05-23T00:00:00"/>
    <m/>
    <m/>
    <s v="0.058"/>
    <n v="5.8000000000000003E-2"/>
    <m/>
    <m/>
    <n v="354"/>
    <s v="TP"/>
    <s v="mg/L"/>
    <n v="2013"/>
    <x v="5"/>
  </r>
  <r>
    <n v="2013007642"/>
    <s v="Metro Final Effluent"/>
    <d v="2013-05-24T00:00:00"/>
    <m/>
    <m/>
    <s v="0.049"/>
    <n v="4.9000000000000002E-2"/>
    <m/>
    <m/>
    <n v="354"/>
    <s v="TP"/>
    <s v="mg/L"/>
    <n v="2013"/>
    <x v="5"/>
  </r>
  <r>
    <n v="2013007648"/>
    <s v="Metro Final Effluent"/>
    <d v="2013-05-25T00:00:00"/>
    <m/>
    <m/>
    <s v="0.052"/>
    <n v="5.1999999999999998E-2"/>
    <m/>
    <m/>
    <n v="354"/>
    <s v="TP"/>
    <s v="mg/L"/>
    <n v="2013"/>
    <x v="5"/>
  </r>
  <r>
    <n v="2013007654"/>
    <s v="Metro Final Effluent"/>
    <d v="2013-05-26T00:00:00"/>
    <m/>
    <m/>
    <s v="0.060"/>
    <n v="0.06"/>
    <m/>
    <m/>
    <n v="354"/>
    <s v="TP"/>
    <s v="mg/L"/>
    <n v="2013"/>
    <x v="5"/>
  </r>
  <r>
    <n v="2013007684"/>
    <s v="Metro Final Effluent"/>
    <d v="2013-05-27T00:00:00"/>
    <m/>
    <m/>
    <s v="0.052"/>
    <n v="5.1999999999999998E-2"/>
    <m/>
    <m/>
    <n v="354"/>
    <s v="TP"/>
    <s v="mg/L"/>
    <n v="2013"/>
    <x v="5"/>
  </r>
  <r>
    <n v="2013007742"/>
    <s v="Metro Final Effluent"/>
    <d v="2013-05-28T00:00:00"/>
    <m/>
    <m/>
    <s v="0.063"/>
    <n v="6.3E-2"/>
    <m/>
    <m/>
    <n v="354"/>
    <s v="TP"/>
    <s v="mg/L"/>
    <n v="2013"/>
    <x v="5"/>
  </r>
  <r>
    <n v="2013007819"/>
    <s v="Metro Final Effluent"/>
    <d v="2013-05-29T00:00:00"/>
    <m/>
    <m/>
    <s v="0.054"/>
    <n v="5.3999999999999999E-2"/>
    <m/>
    <m/>
    <n v="354"/>
    <s v="TP"/>
    <s v="mg/L"/>
    <n v="2013"/>
    <x v="5"/>
  </r>
  <r>
    <n v="2013007888"/>
    <s v="Metro Final Effluent"/>
    <d v="2013-05-30T00:00:00"/>
    <m/>
    <m/>
    <s v="0.044"/>
    <n v="4.3999999999999997E-2"/>
    <m/>
    <m/>
    <n v="354"/>
    <s v="TP"/>
    <s v="mg/L"/>
    <n v="2013"/>
    <x v="5"/>
  </r>
  <r>
    <n v="2013007963"/>
    <s v="Metro Final Effluent"/>
    <d v="2013-05-31T00:00:00"/>
    <m/>
    <m/>
    <s v="0.055"/>
    <n v="5.5E-2"/>
    <m/>
    <m/>
    <n v="354"/>
    <s v="TP"/>
    <s v="mg/L"/>
    <n v="2013"/>
    <x v="5"/>
  </r>
  <r>
    <n v="2013007969"/>
    <s v="Metro Final Effluent"/>
    <d v="2013-06-01T00:00:00"/>
    <m/>
    <m/>
    <s v="0.043"/>
    <n v="4.2999999999999997E-2"/>
    <m/>
    <m/>
    <n v="354"/>
    <s v="TP"/>
    <s v="mg/L"/>
    <n v="2013"/>
    <x v="4"/>
  </r>
  <r>
    <n v="2013007975"/>
    <s v="Metro Final Effluent"/>
    <d v="2013-06-02T00:00:00"/>
    <m/>
    <m/>
    <s v="0.050"/>
    <n v="0.05"/>
    <m/>
    <m/>
    <n v="354"/>
    <s v="TP"/>
    <s v="mg/L"/>
    <n v="2013"/>
    <x v="4"/>
  </r>
  <r>
    <n v="2013008656"/>
    <s v="Metro Final Effluent"/>
    <d v="2013-06-11T00:00:00"/>
    <m/>
    <m/>
    <s v="0.043"/>
    <n v="4.2999999999999997E-2"/>
    <m/>
    <m/>
    <n v="354"/>
    <s v="TP"/>
    <s v="mg/L"/>
    <n v="2013"/>
    <x v="4"/>
  </r>
  <r>
    <n v="2013008768"/>
    <s v="Metro Final Effluent"/>
    <d v="2013-06-12T00:00:00"/>
    <m/>
    <m/>
    <s v="0.038"/>
    <n v="3.7999999999999999E-2"/>
    <m/>
    <m/>
    <n v="354"/>
    <s v="TP"/>
    <s v="mg/L"/>
    <n v="2013"/>
    <x v="4"/>
  </r>
  <r>
    <n v="2013008828"/>
    <s v="Metro Final Effluent"/>
    <d v="2013-06-13T00:00:00"/>
    <m/>
    <m/>
    <s v="0.034"/>
    <n v="3.4000000000000002E-2"/>
    <m/>
    <s v="NH3-N reprepped 6/19."/>
    <n v="354"/>
    <s v="TP"/>
    <s v="mg/L"/>
    <n v="2013"/>
    <x v="4"/>
  </r>
  <r>
    <n v="2013008885"/>
    <s v="Metro Final Effluent"/>
    <d v="2013-06-14T00:00:00"/>
    <m/>
    <m/>
    <s v="0.061"/>
    <n v="6.0999999999999999E-2"/>
    <m/>
    <m/>
    <n v="354"/>
    <s v="TP"/>
    <s v="mg/L"/>
    <n v="2013"/>
    <x v="4"/>
  </r>
  <r>
    <n v="2013008891"/>
    <s v="Metro Final Effluent"/>
    <d v="2013-06-15T00:00:00"/>
    <m/>
    <m/>
    <s v="0.040"/>
    <n v="0.04"/>
    <m/>
    <m/>
    <n v="354"/>
    <s v="TP"/>
    <s v="mg/L"/>
    <n v="2013"/>
    <x v="4"/>
  </r>
  <r>
    <n v="2013008897"/>
    <s v="Metro Final Effluent"/>
    <d v="2013-06-16T00:00:00"/>
    <m/>
    <m/>
    <s v="0.041"/>
    <n v="4.1000000000000002E-2"/>
    <m/>
    <m/>
    <n v="354"/>
    <s v="TP"/>
    <s v="mg/L"/>
    <n v="2013"/>
    <x v="4"/>
  </r>
  <r>
    <n v="2013008970"/>
    <s v="Metro Final Effluent"/>
    <d v="2013-06-17T00:00:00"/>
    <m/>
    <m/>
    <s v="0.052"/>
    <n v="5.1999999999999998E-2"/>
    <m/>
    <m/>
    <n v="354"/>
    <s v="TP"/>
    <s v="mg/L"/>
    <n v="2013"/>
    <x v="4"/>
  </r>
  <r>
    <n v="2013009068"/>
    <s v="Metro Final Effluent"/>
    <d v="2013-06-18T00:00:00"/>
    <m/>
    <m/>
    <s v="0.040"/>
    <n v="0.04"/>
    <m/>
    <m/>
    <n v="354"/>
    <s v="TP"/>
    <s v="mg/L"/>
    <n v="2013"/>
    <x v="4"/>
  </r>
  <r>
    <n v="2013009126"/>
    <s v="Metro Final Effluent"/>
    <d v="2013-06-19T00:00:00"/>
    <m/>
    <m/>
    <s v="0.041"/>
    <n v="4.1000000000000002E-2"/>
    <m/>
    <s v="NH3-N reprepped 6/26. NH3-N result verified but exceeded field duplicate acceptance limit."/>
    <n v="354"/>
    <s v="TP"/>
    <s v="mg/L"/>
    <n v="2013"/>
    <x v="4"/>
  </r>
  <r>
    <n v="2013009202"/>
    <s v="Metro Final Effluent"/>
    <d v="2013-06-20T00:00:00"/>
    <m/>
    <m/>
    <s v="0.054"/>
    <n v="5.3999999999999999E-2"/>
    <m/>
    <m/>
    <n v="354"/>
    <s v="TP"/>
    <s v="mg/L"/>
    <n v="2013"/>
    <x v="4"/>
  </r>
  <r>
    <n v="2013009278"/>
    <s v="Metro Final Effluent"/>
    <d v="2013-06-21T00:00:00"/>
    <m/>
    <m/>
    <s v="0.050"/>
    <n v="0.05"/>
    <m/>
    <m/>
    <n v="354"/>
    <s v="TP"/>
    <s v="mg/L"/>
    <n v="2013"/>
    <x v="4"/>
  </r>
  <r>
    <n v="2013009284"/>
    <s v="Metro Final Effluent"/>
    <d v="2013-06-22T00:00:00"/>
    <m/>
    <m/>
    <s v="0.060"/>
    <n v="0.06"/>
    <m/>
    <m/>
    <n v="354"/>
    <s v="TP"/>
    <s v="mg/L"/>
    <n v="2013"/>
    <x v="4"/>
  </r>
  <r>
    <n v="2013009290"/>
    <s v="Metro Final Effluent"/>
    <d v="2013-06-23T00:00:00"/>
    <m/>
    <m/>
    <s v="0.053"/>
    <n v="5.2999999999999999E-2"/>
    <m/>
    <m/>
    <n v="354"/>
    <s v="TP"/>
    <s v="mg/L"/>
    <n v="2013"/>
    <x v="4"/>
  </r>
  <r>
    <n v="2013008350"/>
    <s v="Metro Final Effluent"/>
    <d v="2013-06-06T00:00:00"/>
    <m/>
    <m/>
    <s v="0.049"/>
    <n v="4.9000000000000002E-2"/>
    <m/>
    <m/>
    <n v="354"/>
    <s v="TP"/>
    <s v="mg/L"/>
    <n v="2013"/>
    <x v="4"/>
  </r>
  <r>
    <n v="2013008425"/>
    <s v="Metro Final Effluent"/>
    <d v="2013-06-07T00:00:00"/>
    <m/>
    <m/>
    <s v="0.030"/>
    <n v="0.03"/>
    <m/>
    <m/>
    <n v="354"/>
    <s v="TP"/>
    <s v="mg/L"/>
    <n v="2013"/>
    <x v="4"/>
  </r>
  <r>
    <n v="2013008431"/>
    <s v="Metro Final Effluent"/>
    <d v="2013-06-08T00:00:00"/>
    <m/>
    <m/>
    <s v="0.022"/>
    <n v="2.1999999999999999E-2"/>
    <m/>
    <m/>
    <n v="354"/>
    <s v="TP"/>
    <s v="mg/L"/>
    <n v="2013"/>
    <x v="4"/>
  </r>
  <r>
    <n v="2013008437"/>
    <s v="Metro Final Effluent"/>
    <d v="2013-06-09T00:00:00"/>
    <m/>
    <m/>
    <s v="0.033"/>
    <n v="3.3000000000000002E-2"/>
    <m/>
    <m/>
    <n v="354"/>
    <s v="TP"/>
    <s v="mg/L"/>
    <n v="2013"/>
    <x v="4"/>
  </r>
  <r>
    <n v="2013008559"/>
    <s v="Metro Final Effluent"/>
    <d v="2013-06-10T00:00:00"/>
    <m/>
    <m/>
    <s v="0.039"/>
    <n v="3.9E-2"/>
    <m/>
    <m/>
    <n v="354"/>
    <s v="TP"/>
    <s v="mg/L"/>
    <n v="2013"/>
    <x v="4"/>
  </r>
  <r>
    <n v="2013011269"/>
    <s v="Metro Final Effluent"/>
    <d v="2013-07-25T00:00:00"/>
    <m/>
    <m/>
    <s v="0.057"/>
    <n v="5.7000000000000002E-2"/>
    <m/>
    <m/>
    <n v="354"/>
    <s v="TP"/>
    <s v="mg/L"/>
    <n v="2013"/>
    <x v="6"/>
  </r>
  <r>
    <n v="2013011325"/>
    <s v="Metro Final Effluent"/>
    <d v="2013-07-26T00:00:00"/>
    <m/>
    <m/>
    <s v="0.088"/>
    <n v="8.7999999999999995E-2"/>
    <m/>
    <m/>
    <n v="354"/>
    <s v="TP"/>
    <s v="mg/L"/>
    <n v="2013"/>
    <x v="6"/>
  </r>
  <r>
    <n v="2013011331"/>
    <s v="Metro Final Effluent"/>
    <d v="2013-07-27T00:00:00"/>
    <m/>
    <m/>
    <s v="0.061"/>
    <n v="6.0999999999999999E-2"/>
    <m/>
    <m/>
    <n v="354"/>
    <s v="TP"/>
    <s v="mg/L"/>
    <n v="2013"/>
    <x v="6"/>
  </r>
  <r>
    <n v="2013011337"/>
    <s v="Metro Final Effluent"/>
    <d v="2013-07-28T00:00:00"/>
    <m/>
    <m/>
    <s v="0.071"/>
    <n v="7.0999999999999994E-2"/>
    <m/>
    <m/>
    <n v="354"/>
    <s v="TP"/>
    <s v="mg/L"/>
    <n v="2013"/>
    <x v="6"/>
  </r>
  <r>
    <n v="2013011419"/>
    <s v="Metro Final Effluent"/>
    <d v="2013-07-29T00:00:00"/>
    <m/>
    <m/>
    <s v="0.054"/>
    <n v="5.3999999999999999E-2"/>
    <m/>
    <m/>
    <n v="354"/>
    <s v="TP"/>
    <s v="mg/L"/>
    <n v="2013"/>
    <x v="6"/>
  </r>
  <r>
    <n v="2013011491"/>
    <s v="Metro Final Effluent"/>
    <d v="2013-07-30T00:00:00"/>
    <m/>
    <m/>
    <s v="0.058"/>
    <n v="5.8000000000000003E-2"/>
    <m/>
    <m/>
    <n v="354"/>
    <s v="TP"/>
    <s v="mg/L"/>
    <n v="2013"/>
    <x v="6"/>
  </r>
  <r>
    <n v="2013009372"/>
    <s v="Metro Final Effluent"/>
    <d v="2013-06-24T00:00:00"/>
    <m/>
    <m/>
    <s v="0.060"/>
    <n v="0.06"/>
    <m/>
    <m/>
    <n v="354"/>
    <s v="TP"/>
    <s v="mg/L"/>
    <n v="2013"/>
    <x v="4"/>
  </r>
  <r>
    <n v="2013009439"/>
    <s v="Metro Final Effluent"/>
    <d v="2013-06-25T00:00:00"/>
    <m/>
    <m/>
    <s v="0.070"/>
    <n v="7.0000000000000007E-2"/>
    <m/>
    <m/>
    <n v="354"/>
    <s v="TP"/>
    <s v="mg/L"/>
    <n v="2013"/>
    <x v="4"/>
  </r>
  <r>
    <n v="2013009565"/>
    <s v="Metro Final Effluent"/>
    <d v="2013-06-26T00:00:00"/>
    <m/>
    <m/>
    <s v="0.062"/>
    <n v="6.2E-2"/>
    <m/>
    <m/>
    <n v="354"/>
    <s v="TP"/>
    <s v="mg/L"/>
    <n v="2013"/>
    <x v="4"/>
  </r>
  <r>
    <n v="2013009635"/>
    <s v="Metro Final Effluent"/>
    <d v="2013-06-27T00:00:00"/>
    <m/>
    <m/>
    <s v="0.055"/>
    <n v="5.5E-2"/>
    <m/>
    <m/>
    <n v="354"/>
    <s v="TP"/>
    <s v="mg/L"/>
    <n v="2013"/>
    <x v="4"/>
  </r>
  <r>
    <n v="2013009715"/>
    <s v="Metro Final Effluent"/>
    <d v="2013-06-28T00:00:00"/>
    <m/>
    <m/>
    <s v="0.047"/>
    <n v="4.7E-2"/>
    <m/>
    <m/>
    <n v="354"/>
    <s v="TP"/>
    <s v="mg/L"/>
    <n v="2013"/>
    <x v="4"/>
  </r>
  <r>
    <n v="2013009721"/>
    <s v="Metro Final Effluent"/>
    <d v="2013-06-29T00:00:00"/>
    <m/>
    <m/>
    <s v="0.034"/>
    <n v="3.4000000000000002E-2"/>
    <m/>
    <m/>
    <n v="354"/>
    <s v="TP"/>
    <s v="mg/L"/>
    <n v="2013"/>
    <x v="4"/>
  </r>
  <r>
    <n v="2013009727"/>
    <s v="Metro Final Effluent"/>
    <d v="2013-06-30T00:00:00"/>
    <m/>
    <m/>
    <s v="0.058"/>
    <n v="5.8000000000000003E-2"/>
    <m/>
    <m/>
    <n v="354"/>
    <s v="TP"/>
    <s v="mg/L"/>
    <n v="2013"/>
    <x v="4"/>
  </r>
  <r>
    <n v="2013009751"/>
    <s v="Metro Final Effluent"/>
    <d v="2013-07-01T00:00:00"/>
    <m/>
    <m/>
    <s v="0.122"/>
    <n v="0.122"/>
    <m/>
    <s v="TP result verified."/>
    <n v="354"/>
    <s v="TP"/>
    <s v="mg/L"/>
    <n v="2013"/>
    <x v="6"/>
  </r>
  <r>
    <n v="2013009902"/>
    <s v="Metro Final Effluent"/>
    <d v="2013-07-02T00:00:00"/>
    <m/>
    <m/>
    <s v="0.101"/>
    <n v="0.10100000000000001"/>
    <m/>
    <s v="TP result verified."/>
    <n v="354"/>
    <s v="TP"/>
    <s v="mg/L"/>
    <n v="2013"/>
    <x v="6"/>
  </r>
  <r>
    <n v="2013009933"/>
    <s v="Metro Final Effluent"/>
    <d v="2013-07-03T00:00:00"/>
    <m/>
    <m/>
    <s v="0.061"/>
    <n v="6.0999999999999999E-2"/>
    <m/>
    <m/>
    <n v="354"/>
    <s v="TP"/>
    <s v="mg/L"/>
    <n v="2013"/>
    <x v="6"/>
  </r>
  <r>
    <n v="2013009971"/>
    <s v="Metro Final Effluent"/>
    <d v="2013-07-04T00:00:00"/>
    <m/>
    <m/>
    <s v="0.065"/>
    <n v="6.5000000000000002E-2"/>
    <m/>
    <m/>
    <n v="354"/>
    <s v="TP"/>
    <s v="mg/L"/>
    <n v="2013"/>
    <x v="6"/>
  </r>
  <r>
    <n v="2013010033"/>
    <s v="Metro Final Effluent"/>
    <d v="2013-07-05T00:00:00"/>
    <m/>
    <m/>
    <s v="0.103"/>
    <n v="0.10299999999999999"/>
    <m/>
    <s v="TP result verified."/>
    <n v="354"/>
    <s v="TP"/>
    <s v="mg/L"/>
    <n v="2013"/>
    <x v="6"/>
  </r>
  <r>
    <n v="2013010039"/>
    <s v="Metro Final Effluent"/>
    <d v="2013-07-06T00:00:00"/>
    <m/>
    <m/>
    <s v="0.066"/>
    <n v="6.6000000000000003E-2"/>
    <m/>
    <m/>
    <n v="354"/>
    <s v="TP"/>
    <s v="mg/L"/>
    <n v="2013"/>
    <x v="6"/>
  </r>
  <r>
    <n v="2013010045"/>
    <s v="Metro Final Effluent"/>
    <d v="2013-07-07T00:00:00"/>
    <m/>
    <m/>
    <s v="0.054"/>
    <n v="5.3999999999999999E-2"/>
    <m/>
    <m/>
    <n v="354"/>
    <s v="TP"/>
    <s v="mg/L"/>
    <n v="2013"/>
    <x v="6"/>
  </r>
  <r>
    <n v="2013010069"/>
    <s v="Metro Final Effluent"/>
    <d v="2013-07-08T00:00:00"/>
    <m/>
    <m/>
    <s v="0.065"/>
    <n v="6.5000000000000002E-2"/>
    <m/>
    <s v="Priority Pollutants"/>
    <n v="354"/>
    <s v="TP"/>
    <s v="mg/L"/>
    <n v="2013"/>
    <x v="6"/>
  </r>
  <r>
    <n v="2013010287"/>
    <s v="Metro Final Effluent"/>
    <d v="2013-07-09T00:00:00"/>
    <m/>
    <m/>
    <s v="0.064"/>
    <n v="6.4000000000000001E-2"/>
    <m/>
    <m/>
    <n v="354"/>
    <s v="TP"/>
    <s v="mg/L"/>
    <n v="2013"/>
    <x v="6"/>
  </r>
  <r>
    <n v="2013010346"/>
    <s v="Metro Final Effluent"/>
    <d v="2013-07-10T00:00:00"/>
    <m/>
    <m/>
    <s v="0.053"/>
    <n v="5.2999999999999999E-2"/>
    <m/>
    <m/>
    <n v="354"/>
    <s v="TP"/>
    <s v="mg/L"/>
    <n v="2013"/>
    <x v="6"/>
  </r>
  <r>
    <n v="2013010420"/>
    <s v="Metro Final Effluent"/>
    <d v="2013-07-11T00:00:00"/>
    <m/>
    <m/>
    <s v="0.067"/>
    <n v="6.7000000000000004E-2"/>
    <m/>
    <m/>
    <n v="354"/>
    <s v="TP"/>
    <s v="mg/L"/>
    <n v="2013"/>
    <x v="6"/>
  </r>
  <r>
    <n v="2013010496"/>
    <s v="Metro Final Effluent"/>
    <d v="2013-07-12T00:00:00"/>
    <m/>
    <m/>
    <s v="0.065"/>
    <n v="6.5000000000000002E-2"/>
    <m/>
    <m/>
    <n v="354"/>
    <s v="TP"/>
    <s v="mg/L"/>
    <n v="2013"/>
    <x v="6"/>
  </r>
  <r>
    <n v="2013010502"/>
    <s v="Metro Final Effluent"/>
    <d v="2013-07-13T00:00:00"/>
    <m/>
    <m/>
    <s v="0.062"/>
    <n v="6.2E-2"/>
    <m/>
    <m/>
    <n v="354"/>
    <s v="TP"/>
    <s v="mg/L"/>
    <n v="2013"/>
    <x v="6"/>
  </r>
  <r>
    <n v="2013010508"/>
    <s v="Metro Final Effluent"/>
    <d v="2013-07-14T00:00:00"/>
    <m/>
    <m/>
    <s v="0.053"/>
    <n v="5.2999999999999999E-2"/>
    <m/>
    <m/>
    <n v="354"/>
    <s v="TP"/>
    <s v="mg/L"/>
    <n v="2013"/>
    <x v="6"/>
  </r>
  <r>
    <n v="2013010593"/>
    <s v="Metro Final Effluent"/>
    <d v="2013-07-15T00:00:00"/>
    <m/>
    <m/>
    <s v="0.083"/>
    <n v="8.3000000000000004E-2"/>
    <m/>
    <m/>
    <n v="354"/>
    <s v="TP"/>
    <s v="mg/L"/>
    <n v="2013"/>
    <x v="6"/>
  </r>
  <r>
    <n v="2013010695"/>
    <s v="Metro Final Effluent"/>
    <d v="2013-07-16T00:00:00"/>
    <m/>
    <m/>
    <s v="0.074"/>
    <n v="7.3999999999999996E-2"/>
    <m/>
    <m/>
    <n v="354"/>
    <s v="TP"/>
    <s v="mg/L"/>
    <n v="2013"/>
    <x v="6"/>
  </r>
  <r>
    <n v="2013010778"/>
    <s v="Metro Final Effluent"/>
    <d v="2013-07-17T00:00:00"/>
    <m/>
    <m/>
    <s v="0.080"/>
    <n v="0.08"/>
    <m/>
    <m/>
    <n v="354"/>
    <s v="TP"/>
    <s v="mg/L"/>
    <n v="2013"/>
    <x v="6"/>
  </r>
  <r>
    <n v="2013010856"/>
    <s v="Metro Final Effluent"/>
    <d v="2013-07-18T00:00:00"/>
    <m/>
    <m/>
    <s v="0.067"/>
    <n v="6.7000000000000004E-2"/>
    <m/>
    <m/>
    <n v="354"/>
    <s v="TP"/>
    <s v="mg/L"/>
    <n v="2013"/>
    <x v="6"/>
  </r>
  <r>
    <n v="2013010941"/>
    <s v="Metro Final Effluent"/>
    <d v="2013-07-19T00:00:00"/>
    <m/>
    <m/>
    <s v="0.067"/>
    <n v="6.7000000000000004E-2"/>
    <m/>
    <m/>
    <n v="354"/>
    <s v="TP"/>
    <s v="mg/L"/>
    <n v="2013"/>
    <x v="6"/>
  </r>
  <r>
    <n v="2013010947"/>
    <s v="Metro Final Effluent"/>
    <d v="2013-07-20T00:00:00"/>
    <m/>
    <m/>
    <s v="0.050"/>
    <n v="0.05"/>
    <m/>
    <m/>
    <n v="354"/>
    <s v="TP"/>
    <s v="mg/L"/>
    <n v="2013"/>
    <x v="6"/>
  </r>
  <r>
    <n v="2013010953"/>
    <s v="Metro Final Effluent"/>
    <d v="2013-07-21T00:00:00"/>
    <m/>
    <m/>
    <s v="0.058"/>
    <n v="5.8000000000000003E-2"/>
    <m/>
    <m/>
    <n v="354"/>
    <s v="TP"/>
    <s v="mg/L"/>
    <n v="2013"/>
    <x v="6"/>
  </r>
  <r>
    <n v="2013011025"/>
    <s v="Metro Final Effluent"/>
    <d v="2013-07-22T00:00:00"/>
    <m/>
    <m/>
    <s v="0.058"/>
    <n v="5.8000000000000003E-2"/>
    <m/>
    <m/>
    <n v="354"/>
    <s v="TP"/>
    <s v="mg/L"/>
    <n v="2013"/>
    <x v="6"/>
  </r>
  <r>
    <n v="2013011121"/>
    <s v="Metro Final Effluent"/>
    <d v="2013-07-23T00:00:00"/>
    <m/>
    <m/>
    <s v="0.059"/>
    <n v="5.8999999999999997E-2"/>
    <m/>
    <m/>
    <n v="354"/>
    <s v="TP"/>
    <s v="mg/L"/>
    <n v="2013"/>
    <x v="6"/>
  </r>
  <r>
    <n v="2013011168"/>
    <s v="Metro Final Effluent"/>
    <d v="2013-07-24T00:00:00"/>
    <m/>
    <m/>
    <s v="0.054"/>
    <n v="5.3999999999999999E-2"/>
    <m/>
    <m/>
    <n v="354"/>
    <s v="TP"/>
    <s v="mg/L"/>
    <n v="2013"/>
    <x v="6"/>
  </r>
  <r>
    <n v="2013011538"/>
    <s v="Metro Final Effluent"/>
    <d v="2013-07-31T00:00:00"/>
    <m/>
    <m/>
    <s v="0.071"/>
    <n v="7.0999999999999994E-2"/>
    <m/>
    <m/>
    <n v="354"/>
    <s v="TP"/>
    <s v="mg/L"/>
    <n v="2013"/>
    <x v="6"/>
  </r>
  <r>
    <n v="2013011622"/>
    <s v="Metro Final Effluent"/>
    <d v="2013-08-01T00:00:00"/>
    <m/>
    <m/>
    <s v="0.063"/>
    <n v="6.3E-2"/>
    <m/>
    <m/>
    <n v="354"/>
    <s v="TP"/>
    <s v="mg/L"/>
    <n v="2013"/>
    <x v="7"/>
  </r>
  <r>
    <n v="2013011753"/>
    <s v="Metro Final Effluent"/>
    <d v="2013-08-02T00:00:00"/>
    <m/>
    <m/>
    <s v="0.066"/>
    <n v="6.6000000000000003E-2"/>
    <m/>
    <m/>
    <n v="354"/>
    <s v="TP"/>
    <s v="mg/L"/>
    <n v="2013"/>
    <x v="7"/>
  </r>
  <r>
    <n v="2013011759"/>
    <s v="Metro Final Effluent"/>
    <d v="2013-08-03T00:00:00"/>
    <m/>
    <m/>
    <s v="0.066"/>
    <n v="6.6000000000000003E-2"/>
    <m/>
    <m/>
    <n v="354"/>
    <s v="TP"/>
    <s v="mg/L"/>
    <n v="2013"/>
    <x v="7"/>
  </r>
  <r>
    <n v="2013011765"/>
    <s v="Metro Final Effluent"/>
    <d v="2013-08-04T00:00:00"/>
    <m/>
    <m/>
    <s v="0.071"/>
    <n v="7.0999999999999994E-2"/>
    <m/>
    <s v="TKN reprepped 8/16."/>
    <n v="354"/>
    <s v="TP"/>
    <s v="mg/L"/>
    <n v="2013"/>
    <x v="7"/>
  </r>
  <r>
    <n v="2013013011"/>
    <s v="Metro Final Effluent"/>
    <d v="2013-08-21T00:00:00"/>
    <m/>
    <m/>
    <s v="0.056"/>
    <n v="5.6000000000000001E-2"/>
    <m/>
    <m/>
    <n v="354"/>
    <s v="TP"/>
    <s v="mg/L"/>
    <n v="2013"/>
    <x v="7"/>
  </r>
  <r>
    <n v="2013011866"/>
    <s v="Metro Final Effluent"/>
    <d v="2013-08-05T00:00:00"/>
    <m/>
    <m/>
    <s v="0.077"/>
    <n v="7.6999999999999999E-2"/>
    <m/>
    <m/>
    <n v="354"/>
    <s v="TP"/>
    <s v="mg/L"/>
    <n v="2013"/>
    <x v="7"/>
  </r>
  <r>
    <n v="2013012048"/>
    <s v="Metro Final Effluent"/>
    <d v="2013-08-06T00:00:00"/>
    <m/>
    <m/>
    <s v="0.068"/>
    <n v="6.8000000000000005E-2"/>
    <m/>
    <m/>
    <n v="354"/>
    <s v="TP"/>
    <s v="mg/L"/>
    <n v="2013"/>
    <x v="7"/>
  </r>
  <r>
    <n v="2013012117"/>
    <s v="Metro Final Effluent"/>
    <d v="2013-08-07T00:00:00"/>
    <m/>
    <m/>
    <s v="0.061"/>
    <n v="6.0999999999999999E-2"/>
    <m/>
    <m/>
    <n v="354"/>
    <s v="TP"/>
    <s v="mg/L"/>
    <n v="2013"/>
    <x v="7"/>
  </r>
  <r>
    <n v="2013012196"/>
    <s v="Metro Final Effluent"/>
    <d v="2013-08-08T00:00:00"/>
    <m/>
    <m/>
    <s v="0.062"/>
    <n v="6.2E-2"/>
    <m/>
    <m/>
    <n v="354"/>
    <s v="TP"/>
    <s v="mg/L"/>
    <n v="2013"/>
    <x v="7"/>
  </r>
  <r>
    <n v="2013012272"/>
    <s v="Metro Final Effluent"/>
    <d v="2013-08-09T00:00:00"/>
    <m/>
    <m/>
    <s v="0.086"/>
    <n v="8.5999999999999993E-2"/>
    <m/>
    <m/>
    <n v="354"/>
    <s v="TP"/>
    <s v="mg/L"/>
    <n v="2013"/>
    <x v="7"/>
  </r>
  <r>
    <n v="2013012278"/>
    <s v="Metro Final Effluent"/>
    <d v="2013-08-10T00:00:00"/>
    <m/>
    <m/>
    <s v="0.083"/>
    <n v="8.3000000000000004E-2"/>
    <m/>
    <m/>
    <n v="354"/>
    <s v="TP"/>
    <s v="mg/L"/>
    <n v="2013"/>
    <x v="7"/>
  </r>
  <r>
    <n v="2013012284"/>
    <s v="Metro Final Effluent"/>
    <d v="2013-08-11T00:00:00"/>
    <m/>
    <m/>
    <s v="0.063"/>
    <n v="6.3E-2"/>
    <m/>
    <m/>
    <n v="354"/>
    <s v="TP"/>
    <s v="mg/L"/>
    <n v="2013"/>
    <x v="7"/>
  </r>
  <r>
    <n v="2013012308"/>
    <s v="Metro Final Effluent"/>
    <d v="2013-08-12T00:00:00"/>
    <m/>
    <m/>
    <s v="0.095"/>
    <n v="9.5000000000000001E-2"/>
    <m/>
    <m/>
    <n v="354"/>
    <s v="TP"/>
    <s v="mg/L"/>
    <n v="2013"/>
    <x v="7"/>
  </r>
  <r>
    <n v="2013012434"/>
    <s v="Metro Final Effluent"/>
    <d v="2013-08-13T00:00:00"/>
    <m/>
    <m/>
    <s v="0.146"/>
    <n v="0.14599999999999999"/>
    <m/>
    <s v="TP result verified."/>
    <n v="354"/>
    <s v="TP"/>
    <s v="mg/L"/>
    <n v="2013"/>
    <x v="7"/>
  </r>
  <r>
    <n v="2013012506"/>
    <s v="Metro Final Effluent"/>
    <d v="2013-08-14T00:00:00"/>
    <m/>
    <m/>
    <s v="0.072"/>
    <n v="7.1999999999999995E-2"/>
    <m/>
    <m/>
    <n v="354"/>
    <s v="TP"/>
    <s v="mg/L"/>
    <n v="2013"/>
    <x v="7"/>
  </r>
  <r>
    <n v="2013012586"/>
    <s v="Metro Final Effluent"/>
    <d v="2013-08-15T00:00:00"/>
    <m/>
    <m/>
    <s v="0.068"/>
    <n v="6.8000000000000005E-2"/>
    <m/>
    <m/>
    <n v="354"/>
    <s v="TP"/>
    <s v="mg/L"/>
    <n v="2013"/>
    <x v="7"/>
  </r>
  <r>
    <n v="2013012688"/>
    <s v="Metro Final Effluent"/>
    <d v="2013-08-16T00:00:00"/>
    <m/>
    <m/>
    <s v="0.062"/>
    <n v="6.2E-2"/>
    <m/>
    <m/>
    <n v="354"/>
    <s v="TP"/>
    <s v="mg/L"/>
    <n v="2013"/>
    <x v="7"/>
  </r>
  <r>
    <n v="2013012694"/>
    <s v="Metro Final Effluent"/>
    <d v="2013-08-17T00:00:00"/>
    <m/>
    <m/>
    <s v="0.060"/>
    <n v="0.06"/>
    <m/>
    <m/>
    <n v="354"/>
    <s v="TP"/>
    <s v="mg/L"/>
    <n v="2013"/>
    <x v="7"/>
  </r>
  <r>
    <n v="2013012700"/>
    <s v="Metro Final Effluent"/>
    <d v="2013-08-18T00:00:00"/>
    <m/>
    <m/>
    <s v="0.050"/>
    <n v="0.05"/>
    <m/>
    <m/>
    <n v="354"/>
    <s v="TP"/>
    <s v="mg/L"/>
    <n v="2013"/>
    <x v="7"/>
  </r>
  <r>
    <n v="2013012788"/>
    <s v="Metro Final Effluent"/>
    <d v="2013-08-19T00:00:00"/>
    <m/>
    <m/>
    <s v="0.045"/>
    <n v="4.4999999999999998E-2"/>
    <m/>
    <m/>
    <n v="354"/>
    <s v="TP"/>
    <s v="mg/L"/>
    <n v="2013"/>
    <x v="7"/>
  </r>
  <r>
    <n v="2013012914"/>
    <s v="Metro Final Effluent"/>
    <d v="2013-08-20T00:00:00"/>
    <m/>
    <m/>
    <s v="0.051"/>
    <n v="5.0999999999999997E-2"/>
    <m/>
    <m/>
    <n v="354"/>
    <s v="TP"/>
    <s v="mg/L"/>
    <n v="2013"/>
    <x v="7"/>
  </r>
  <r>
    <n v="2013014864"/>
    <s v="Metro Final Effluent"/>
    <d v="2013-09-17T00:00:00"/>
    <m/>
    <m/>
    <s v="0.081"/>
    <n v="8.1000000000000003E-2"/>
    <m/>
    <m/>
    <n v="354"/>
    <s v="TP"/>
    <s v="mg/L"/>
    <n v="2013"/>
    <x v="8"/>
  </r>
  <r>
    <n v="2013013110"/>
    <s v="Metro Final Effluent"/>
    <d v="2013-08-22T00:00:00"/>
    <m/>
    <m/>
    <s v="0.051"/>
    <n v="5.0999999999999997E-2"/>
    <m/>
    <m/>
    <n v="354"/>
    <s v="TP"/>
    <s v="mg/L"/>
    <n v="2013"/>
    <x v="7"/>
  </r>
  <r>
    <n v="2013013174"/>
    <s v="Metro Final Effluent"/>
    <d v="2013-08-23T00:00:00"/>
    <m/>
    <m/>
    <s v="0.112"/>
    <n v="0.112"/>
    <m/>
    <s v="TP result verified."/>
    <n v="354"/>
    <s v="TP"/>
    <s v="mg/L"/>
    <n v="2013"/>
    <x v="7"/>
  </r>
  <r>
    <n v="2013013180"/>
    <s v="Metro Final Effluent"/>
    <d v="2013-08-24T00:00:00"/>
    <m/>
    <m/>
    <s v="0.078"/>
    <n v="7.8E-2"/>
    <m/>
    <m/>
    <n v="354"/>
    <s v="TP"/>
    <s v="mg/L"/>
    <n v="2013"/>
    <x v="7"/>
  </r>
  <r>
    <n v="2013013186"/>
    <s v="Metro Final Effluent"/>
    <d v="2013-08-25T00:00:00"/>
    <m/>
    <m/>
    <s v="0.053"/>
    <n v="5.2999999999999999E-2"/>
    <m/>
    <m/>
    <n v="354"/>
    <s v="TP"/>
    <s v="mg/L"/>
    <n v="2013"/>
    <x v="7"/>
  </r>
  <r>
    <n v="2013013271"/>
    <s v="Metro Final Effluent"/>
    <d v="2013-08-26T00:00:00"/>
    <m/>
    <m/>
    <s v="0.158"/>
    <n v="0.158"/>
    <m/>
    <s v="TP result verified."/>
    <n v="354"/>
    <s v="TP"/>
    <s v="mg/L"/>
    <n v="2013"/>
    <x v="7"/>
  </r>
  <r>
    <n v="2013013348"/>
    <s v="Metro Final Effluent"/>
    <d v="2013-08-27T00:00:00"/>
    <m/>
    <m/>
    <s v="0.036"/>
    <n v="3.5999999999999997E-2"/>
    <m/>
    <m/>
    <n v="354"/>
    <s v="TP"/>
    <s v="mg/L"/>
    <n v="2013"/>
    <x v="7"/>
  </r>
  <r>
    <n v="2013013408"/>
    <s v="Metro Final Effluent"/>
    <d v="2013-08-28T00:00:00"/>
    <m/>
    <m/>
    <s v="0.047"/>
    <n v="4.7E-2"/>
    <m/>
    <s v="TKN lab duplicate: 0.808 mg/L."/>
    <n v="354"/>
    <s v="TP"/>
    <s v="mg/L"/>
    <n v="2013"/>
    <x v="7"/>
  </r>
  <r>
    <n v="2013013534"/>
    <s v="Metro Final Effluent"/>
    <d v="2013-08-29T00:00:00"/>
    <m/>
    <m/>
    <s v="0.081"/>
    <n v="8.1000000000000003E-2"/>
    <m/>
    <m/>
    <n v="354"/>
    <s v="TP"/>
    <s v="mg/L"/>
    <n v="2013"/>
    <x v="7"/>
  </r>
  <r>
    <n v="2013013583"/>
    <s v="Metro Final Effluent"/>
    <d v="2013-08-30T00:00:00"/>
    <m/>
    <m/>
    <s v="0.040"/>
    <n v="0.04"/>
    <m/>
    <s v="NH3-N result repeated to verify."/>
    <n v="354"/>
    <s v="TP"/>
    <s v="mg/L"/>
    <n v="2013"/>
    <x v="7"/>
  </r>
  <r>
    <n v="2013013589"/>
    <s v="Metro Final Effluent"/>
    <d v="2013-08-31T00:00:00"/>
    <m/>
    <m/>
    <s v="0.073"/>
    <n v="7.2999999999999995E-2"/>
    <m/>
    <m/>
    <n v="354"/>
    <s v="TP"/>
    <s v="mg/L"/>
    <n v="2013"/>
    <x v="7"/>
  </r>
  <r>
    <n v="2013013595"/>
    <s v="Metro Final Effluent"/>
    <d v="2013-09-01T00:00:00"/>
    <m/>
    <m/>
    <s v="0.068"/>
    <n v="6.8000000000000005E-2"/>
    <m/>
    <m/>
    <n v="354"/>
    <s v="TP"/>
    <s v="mg/L"/>
    <n v="2013"/>
    <x v="8"/>
  </r>
  <r>
    <n v="2013013613"/>
    <s v="Metro Final Effluent"/>
    <d v="2013-09-02T00:00:00"/>
    <m/>
    <m/>
    <s v="0.054"/>
    <n v="5.3999999999999999E-2"/>
    <m/>
    <m/>
    <n v="354"/>
    <s v="TP"/>
    <s v="mg/L"/>
    <n v="2013"/>
    <x v="8"/>
  </r>
  <r>
    <n v="2013013672"/>
    <s v="Metro Final Effluent"/>
    <d v="2013-09-03T00:00:00"/>
    <m/>
    <m/>
    <s v="0.059"/>
    <n v="5.8999999999999997E-2"/>
    <m/>
    <m/>
    <n v="354"/>
    <s v="TP"/>
    <s v="mg/L"/>
    <n v="2013"/>
    <x v="8"/>
  </r>
  <r>
    <n v="2013013785"/>
    <s v="Metro Final Effluent"/>
    <d v="2013-09-04T00:00:00"/>
    <m/>
    <m/>
    <s v="0.068"/>
    <n v="6.8000000000000005E-2"/>
    <m/>
    <s v="TKN: Duplicate result is 1.02mg/l."/>
    <n v="354"/>
    <s v="TP"/>
    <s v="mg/L"/>
    <n v="2013"/>
    <x v="8"/>
  </r>
  <r>
    <n v="2013013882"/>
    <s v="Metro Final Effluent"/>
    <d v="2013-09-05T00:00:00"/>
    <m/>
    <m/>
    <s v="0.074"/>
    <n v="7.3999999999999996E-2"/>
    <m/>
    <m/>
    <n v="354"/>
    <s v="TP"/>
    <s v="mg/L"/>
    <n v="2013"/>
    <x v="8"/>
  </r>
  <r>
    <n v="2013013961"/>
    <s v="Metro Final Effluent"/>
    <d v="2013-09-06T00:00:00"/>
    <m/>
    <m/>
    <s v="0.078"/>
    <n v="7.8E-2"/>
    <m/>
    <m/>
    <n v="354"/>
    <s v="TP"/>
    <s v="mg/L"/>
    <n v="2013"/>
    <x v="8"/>
  </r>
  <r>
    <n v="2013013967"/>
    <s v="Metro Final Effluent"/>
    <d v="2013-09-07T00:00:00"/>
    <m/>
    <m/>
    <s v="0.072"/>
    <n v="7.1999999999999995E-2"/>
    <m/>
    <m/>
    <n v="354"/>
    <s v="TP"/>
    <s v="mg/L"/>
    <n v="2013"/>
    <x v="8"/>
  </r>
  <r>
    <n v="2013013973"/>
    <s v="Metro Final Effluent"/>
    <d v="2013-09-08T00:00:00"/>
    <m/>
    <m/>
    <s v="0.054"/>
    <n v="5.3999999999999999E-2"/>
    <m/>
    <m/>
    <n v="354"/>
    <s v="TP"/>
    <s v="mg/L"/>
    <n v="2013"/>
    <x v="8"/>
  </r>
  <r>
    <n v="2013014056"/>
    <s v="Metro Final Effluent"/>
    <d v="2013-09-09T00:00:00"/>
    <m/>
    <m/>
    <s v="0.046"/>
    <n v="4.5999999999999999E-2"/>
    <m/>
    <m/>
    <n v="354"/>
    <s v="TP"/>
    <s v="mg/L"/>
    <n v="2013"/>
    <x v="8"/>
  </r>
  <r>
    <n v="2013014198"/>
    <s v="Metro Final Effluent"/>
    <d v="2013-09-10T00:00:00"/>
    <m/>
    <m/>
    <s v="0.035"/>
    <n v="3.5000000000000003E-2"/>
    <m/>
    <m/>
    <n v="354"/>
    <s v="TP"/>
    <s v="mg/L"/>
    <n v="2013"/>
    <x v="8"/>
  </r>
  <r>
    <n v="2013014341"/>
    <s v="Metro Final Effluent"/>
    <d v="2013-09-11T00:00:00"/>
    <m/>
    <m/>
    <s v="0.068"/>
    <n v="6.8000000000000005E-2"/>
    <m/>
    <m/>
    <n v="354"/>
    <s v="TP"/>
    <s v="mg/L"/>
    <n v="2013"/>
    <x v="8"/>
  </r>
  <r>
    <n v="2013014535"/>
    <s v="Metro Final Effluent"/>
    <d v="2013-09-12T00:00:00"/>
    <m/>
    <m/>
    <s v="0.058"/>
    <n v="5.8000000000000003E-2"/>
    <m/>
    <m/>
    <n v="354"/>
    <s v="TP"/>
    <s v="mg/L"/>
    <n v="2013"/>
    <x v="8"/>
  </r>
  <r>
    <n v="2013014669"/>
    <s v="Metro Final Effluent"/>
    <d v="2013-09-13T00:00:00"/>
    <m/>
    <m/>
    <s v="0.067"/>
    <n v="6.7000000000000004E-2"/>
    <m/>
    <m/>
    <n v="354"/>
    <s v="TP"/>
    <s v="mg/L"/>
    <n v="2013"/>
    <x v="8"/>
  </r>
  <r>
    <n v="2013014675"/>
    <s v="Metro Final Effluent"/>
    <d v="2013-09-14T00:00:00"/>
    <m/>
    <m/>
    <s v="0.086"/>
    <n v="8.5999999999999993E-2"/>
    <m/>
    <m/>
    <n v="354"/>
    <s v="TP"/>
    <s v="mg/L"/>
    <n v="2013"/>
    <x v="8"/>
  </r>
  <r>
    <n v="2013014681"/>
    <s v="Metro Final Effluent"/>
    <d v="2013-09-15T00:00:00"/>
    <m/>
    <m/>
    <s v="0.069"/>
    <n v="6.9000000000000006E-2"/>
    <m/>
    <m/>
    <n v="354"/>
    <s v="TP"/>
    <s v="mg/L"/>
    <n v="2013"/>
    <x v="8"/>
  </r>
  <r>
    <n v="2013014766"/>
    <s v="Metro Final Effluent"/>
    <d v="2013-09-16T00:00:00"/>
    <m/>
    <m/>
    <s v="0.079"/>
    <n v="7.9000000000000001E-2"/>
    <m/>
    <m/>
    <n v="354"/>
    <s v="TP"/>
    <s v="mg/L"/>
    <n v="2013"/>
    <x v="8"/>
  </r>
  <r>
    <n v="2013014904"/>
    <s v="Metro Final Effluent"/>
    <d v="2013-09-18T00:00:00"/>
    <m/>
    <m/>
    <s v="0.087"/>
    <n v="8.6999999999999994E-2"/>
    <m/>
    <s v="Batch BOD seed control exceeded the DO depletion established for the method."/>
    <n v="354"/>
    <s v="TP"/>
    <s v="mg/L"/>
    <n v="2013"/>
    <x v="8"/>
  </r>
  <r>
    <n v="2013015047"/>
    <s v="Metro Final Effluent"/>
    <d v="2013-09-19T00:00:00"/>
    <m/>
    <m/>
    <s v="0.116"/>
    <n v="0.11600000000000001"/>
    <m/>
    <s v="TKN duplicate: 1.44 mg/L. TP result verified."/>
    <n v="354"/>
    <s v="TP"/>
    <s v="mg/L"/>
    <n v="2013"/>
    <x v="8"/>
  </r>
  <r>
    <n v="2013015085"/>
    <s v="Metro Final Effluent"/>
    <d v="2013-09-20T00:00:00"/>
    <m/>
    <m/>
    <s v="0.127"/>
    <n v="0.127"/>
    <m/>
    <s v="TP result verified."/>
    <n v="354"/>
    <s v="TP"/>
    <s v="mg/L"/>
    <n v="2013"/>
    <x v="8"/>
  </r>
  <r>
    <n v="2013015091"/>
    <s v="Metro Final Effluent"/>
    <d v="2013-09-21T00:00:00"/>
    <m/>
    <m/>
    <s v="0.114"/>
    <n v="0.114"/>
    <m/>
    <s v="TP result verified."/>
    <n v="354"/>
    <s v="TP"/>
    <s v="mg/L"/>
    <n v="2013"/>
    <x v="8"/>
  </r>
  <r>
    <n v="2013015097"/>
    <s v="Metro Final Effluent"/>
    <d v="2013-09-22T00:00:00"/>
    <m/>
    <m/>
    <s v="0.086"/>
    <n v="8.5999999999999993E-2"/>
    <m/>
    <m/>
    <n v="354"/>
    <s v="TP"/>
    <s v="mg/L"/>
    <n v="2013"/>
    <x v="8"/>
  </r>
  <r>
    <n v="2013015169"/>
    <s v="Metro Final Effluent"/>
    <d v="2013-09-23T00:00:00"/>
    <m/>
    <m/>
    <s v="0.076"/>
    <n v="7.5999999999999998E-2"/>
    <m/>
    <m/>
    <n v="354"/>
    <s v="TP"/>
    <s v="mg/L"/>
    <n v="2013"/>
    <x v="8"/>
  </r>
  <r>
    <n v="2013015282"/>
    <s v="Metro Final Effluent"/>
    <d v="2013-09-24T00:00:00"/>
    <m/>
    <m/>
    <s v="0.088"/>
    <n v="8.7999999999999995E-2"/>
    <m/>
    <m/>
    <n v="354"/>
    <s v="TP"/>
    <s v="mg/L"/>
    <n v="2013"/>
    <x v="8"/>
  </r>
  <r>
    <n v="2013015329"/>
    <s v="Metro Final Effluent"/>
    <d v="2013-09-25T00:00:00"/>
    <m/>
    <m/>
    <s v="0.081"/>
    <n v="8.1000000000000003E-2"/>
    <m/>
    <s v="NH3-N reprepped 10/4."/>
    <n v="354"/>
    <s v="TP"/>
    <s v="mg/L"/>
    <n v="2013"/>
    <x v="8"/>
  </r>
  <r>
    <n v="2013015397"/>
    <s v="Metro Final Effluent"/>
    <d v="2013-09-26T00:00:00"/>
    <m/>
    <m/>
    <s v="0.097"/>
    <n v="9.7000000000000003E-2"/>
    <m/>
    <m/>
    <n v="354"/>
    <s v="TP"/>
    <s v="mg/L"/>
    <n v="2013"/>
    <x v="8"/>
  </r>
  <r>
    <n v="2013015434"/>
    <s v="Metro Final Effluent"/>
    <d v="2013-09-27T00:00:00"/>
    <m/>
    <m/>
    <s v="0.142"/>
    <n v="0.14199999999999999"/>
    <m/>
    <s v="TP result verified."/>
    <n v="354"/>
    <s v="TP"/>
    <s v="mg/L"/>
    <n v="2013"/>
    <x v="8"/>
  </r>
  <r>
    <n v="2013015440"/>
    <s v="Metro Final Effluent"/>
    <d v="2013-09-28T00:00:00"/>
    <m/>
    <m/>
    <s v="0.123"/>
    <n v="0.123"/>
    <m/>
    <s v="TP result verified."/>
    <n v="354"/>
    <s v="TP"/>
    <s v="mg/L"/>
    <n v="2013"/>
    <x v="8"/>
  </r>
  <r>
    <n v="2013015446"/>
    <s v="Metro Final Effluent"/>
    <d v="2013-09-29T00:00:00"/>
    <m/>
    <m/>
    <s v="0.113"/>
    <n v="0.113"/>
    <m/>
    <s v="TP result verified."/>
    <n v="354"/>
    <s v="TP"/>
    <s v="mg/L"/>
    <n v="2013"/>
    <x v="8"/>
  </r>
  <r>
    <n v="2013015589"/>
    <s v="Metro Final Effluent"/>
    <d v="2013-09-30T00:00:00"/>
    <m/>
    <m/>
    <s v="0.133"/>
    <n v="0.13300000000000001"/>
    <m/>
    <s v="TP result verified."/>
    <n v="354"/>
    <s v="TP"/>
    <s v="mg/L"/>
    <n v="2013"/>
    <x v="8"/>
  </r>
  <r>
    <n v="2013015659"/>
    <s v="Metro Final Effluent"/>
    <d v="2013-10-01T00:00:00"/>
    <m/>
    <m/>
    <s v="0.111"/>
    <n v="0.111"/>
    <m/>
    <s v="TP result verified."/>
    <n v="354"/>
    <s v="TP"/>
    <s v="mg/L"/>
    <n v="2013"/>
    <x v="9"/>
  </r>
  <r>
    <n v="2013015712"/>
    <s v="Metro Final Effluent"/>
    <d v="2013-10-02T00:00:00"/>
    <m/>
    <m/>
    <s v="0.079"/>
    <n v="7.9000000000000001E-2"/>
    <m/>
    <m/>
    <n v="354"/>
    <s v="TP"/>
    <s v="mg/L"/>
    <n v="2013"/>
    <x v="9"/>
  </r>
  <r>
    <n v="2013015780"/>
    <s v="Metro Final Effluent"/>
    <d v="2013-10-03T00:00:00"/>
    <m/>
    <m/>
    <s v="0.131"/>
    <n v="0.13100000000000001"/>
    <m/>
    <s v="TP verified."/>
    <n v="354"/>
    <s v="TP"/>
    <s v="mg/L"/>
    <n v="2013"/>
    <x v="9"/>
  </r>
  <r>
    <n v="2013015856"/>
    <s v="Metro Final Effluent"/>
    <d v="2013-10-04T00:00:00"/>
    <m/>
    <m/>
    <s v="0.134"/>
    <n v="0.13400000000000001"/>
    <m/>
    <s v="TP verified."/>
    <n v="354"/>
    <s v="TP"/>
    <s v="mg/L"/>
    <n v="2013"/>
    <x v="9"/>
  </r>
  <r>
    <n v="2013015862"/>
    <s v="Metro Final Effluent"/>
    <d v="2013-10-05T00:00:00"/>
    <m/>
    <m/>
    <s v="0.085"/>
    <n v="8.5000000000000006E-2"/>
    <m/>
    <m/>
    <n v="354"/>
    <s v="TP"/>
    <s v="mg/L"/>
    <n v="2013"/>
    <x v="9"/>
  </r>
  <r>
    <n v="2013015868"/>
    <s v="Metro Final Effluent"/>
    <d v="2013-10-06T00:00:00"/>
    <m/>
    <m/>
    <s v="0.070"/>
    <n v="7.0000000000000007E-2"/>
    <m/>
    <m/>
    <n v="354"/>
    <s v="TP"/>
    <s v="mg/L"/>
    <n v="2013"/>
    <x v="9"/>
  </r>
  <r>
    <n v="2013016158"/>
    <s v="Metro Final Effluent"/>
    <d v="2013-10-07T00:00:00"/>
    <m/>
    <m/>
    <s v="0.046"/>
    <n v="4.5999999999999999E-2"/>
    <m/>
    <m/>
    <n v="354"/>
    <s v="TP"/>
    <s v="mg/L"/>
    <n v="2013"/>
    <x v="9"/>
  </r>
  <r>
    <n v="2013016243"/>
    <s v="Metro Final Effluent"/>
    <d v="2013-10-08T00:00:00"/>
    <m/>
    <m/>
    <s v="0.066"/>
    <n v="6.6000000000000003E-2"/>
    <m/>
    <m/>
    <n v="354"/>
    <s v="TP"/>
    <s v="mg/L"/>
    <n v="2013"/>
    <x v="9"/>
  </r>
  <r>
    <n v="2013016318"/>
    <s v="Metro Final Effluent"/>
    <d v="2013-10-09T00:00:00"/>
    <m/>
    <m/>
    <s v="0.063"/>
    <n v="6.3E-2"/>
    <m/>
    <m/>
    <n v="354"/>
    <s v="TP"/>
    <s v="mg/L"/>
    <n v="2013"/>
    <x v="9"/>
  </r>
  <r>
    <n v="2013016389"/>
    <s v="Metro Final Effluent"/>
    <d v="2013-10-10T00:00:00"/>
    <m/>
    <m/>
    <s v="0.066"/>
    <n v="6.6000000000000003E-2"/>
    <m/>
    <m/>
    <n v="354"/>
    <s v="TP"/>
    <s v="mg/L"/>
    <n v="2013"/>
    <x v="9"/>
  </r>
  <r>
    <n v="2013016440"/>
    <s v="Metro Final Effluent"/>
    <d v="2013-10-11T00:00:00"/>
    <m/>
    <m/>
    <s v="0.067"/>
    <n v="6.7000000000000004E-2"/>
    <m/>
    <m/>
    <n v="354"/>
    <s v="TP"/>
    <s v="mg/L"/>
    <n v="2013"/>
    <x v="9"/>
  </r>
  <r>
    <n v="2013016446"/>
    <s v="Metro Final Effluent"/>
    <d v="2013-10-12T00:00:00"/>
    <m/>
    <m/>
    <s v="0.063"/>
    <n v="6.3E-2"/>
    <m/>
    <m/>
    <n v="354"/>
    <s v="TP"/>
    <s v="mg/L"/>
    <n v="2013"/>
    <x v="9"/>
  </r>
  <r>
    <n v="2013016452"/>
    <s v="Metro Final Effluent"/>
    <d v="2013-10-13T00:00:00"/>
    <m/>
    <m/>
    <s v="0.056"/>
    <n v="5.6000000000000001E-2"/>
    <m/>
    <m/>
    <n v="354"/>
    <s v="TP"/>
    <s v="mg/L"/>
    <n v="2013"/>
    <x v="9"/>
  </r>
  <r>
    <n v="2013016533"/>
    <s v="Metro Final Effluent"/>
    <d v="2013-10-14T00:00:00"/>
    <m/>
    <m/>
    <s v="0.068"/>
    <n v="6.8000000000000005E-2"/>
    <m/>
    <m/>
    <n v="354"/>
    <s v="TP"/>
    <s v="mg/L"/>
    <n v="2013"/>
    <x v="9"/>
  </r>
  <r>
    <n v="2013016609"/>
    <s v="Metro Final Effluent"/>
    <d v="2013-10-15T00:00:00"/>
    <m/>
    <m/>
    <s v="0.066"/>
    <n v="6.6000000000000003E-2"/>
    <m/>
    <s v="Batch CBOD seed control exceeded the DO depletion established for the method."/>
    <n v="354"/>
    <s v="TP"/>
    <s v="mg/L"/>
    <n v="2013"/>
    <x v="9"/>
  </r>
  <r>
    <n v="2013016705"/>
    <s v="Metro Final Effluent"/>
    <d v="2013-10-16T00:00:00"/>
    <m/>
    <m/>
    <s v="0.064"/>
    <n v="6.4000000000000001E-2"/>
    <m/>
    <m/>
    <n v="354"/>
    <s v="TP"/>
    <s v="mg/L"/>
    <n v="2013"/>
    <x v="9"/>
  </r>
  <r>
    <n v="2013016785"/>
    <s v="Metro Final Effluent"/>
    <d v="2013-10-17T00:00:00"/>
    <m/>
    <m/>
    <s v="0.072"/>
    <n v="7.1999999999999995E-2"/>
    <m/>
    <m/>
    <n v="354"/>
    <s v="TP"/>
    <s v="mg/L"/>
    <n v="2013"/>
    <x v="9"/>
  </r>
  <r>
    <n v="2013016838"/>
    <s v="Metro Final Effluent"/>
    <d v="2013-10-18T00:00:00"/>
    <m/>
    <m/>
    <s v="0.064"/>
    <n v="6.4000000000000001E-2"/>
    <m/>
    <m/>
    <n v="354"/>
    <s v="TP"/>
    <s v="mg/L"/>
    <n v="2013"/>
    <x v="9"/>
  </r>
  <r>
    <n v="2013016843"/>
    <s v="Metro Final Effluent"/>
    <d v="2013-10-19T00:00:00"/>
    <m/>
    <m/>
    <s v="0.064"/>
    <n v="6.4000000000000001E-2"/>
    <m/>
    <m/>
    <n v="354"/>
    <s v="TP"/>
    <s v="mg/L"/>
    <n v="2013"/>
    <x v="9"/>
  </r>
  <r>
    <n v="2013016848"/>
    <s v="Metro Final Effluent"/>
    <d v="2013-10-20T00:00:00"/>
    <m/>
    <m/>
    <s v="0.063"/>
    <n v="6.3E-2"/>
    <m/>
    <m/>
    <n v="354"/>
    <s v="TP"/>
    <s v="mg/L"/>
    <n v="2013"/>
    <x v="9"/>
  </r>
  <r>
    <n v="2013016953"/>
    <s v="Metro Final Effluent"/>
    <d v="2013-10-21T00:00:00"/>
    <m/>
    <m/>
    <s v="0.064"/>
    <n v="6.4000000000000001E-2"/>
    <m/>
    <m/>
    <n v="354"/>
    <s v="TP"/>
    <s v="mg/L"/>
    <n v="2013"/>
    <x v="9"/>
  </r>
  <r>
    <n v="2013017026"/>
    <s v="Metro Final Effluent"/>
    <d v="2013-10-22T00:00:00"/>
    <m/>
    <m/>
    <s v="0.066"/>
    <n v="6.6000000000000003E-2"/>
    <m/>
    <m/>
    <n v="354"/>
    <s v="TP"/>
    <s v="mg/L"/>
    <n v="2013"/>
    <x v="9"/>
  </r>
  <r>
    <n v="2013017074"/>
    <s v="Metro Final Effluent"/>
    <d v="2013-10-23T00:00:00"/>
    <m/>
    <m/>
    <s v="0.057"/>
    <n v="5.7000000000000002E-2"/>
    <m/>
    <m/>
    <n v="354"/>
    <s v="TP"/>
    <s v="mg/L"/>
    <n v="2013"/>
    <x v="9"/>
  </r>
  <r>
    <n v="2013017150"/>
    <s v="Metro Final Effluent"/>
    <d v="2013-10-24T00:00:00"/>
    <m/>
    <m/>
    <s v="0.062"/>
    <n v="6.2E-2"/>
    <m/>
    <m/>
    <n v="354"/>
    <s v="TP"/>
    <s v="mg/L"/>
    <n v="2013"/>
    <x v="9"/>
  </r>
  <r>
    <n v="2013017204"/>
    <s v="Metro Final Effluent"/>
    <d v="2013-10-25T00:00:00"/>
    <m/>
    <m/>
    <s v="0.080"/>
    <n v="0.08"/>
    <m/>
    <m/>
    <n v="354"/>
    <s v="TP"/>
    <s v="mg/L"/>
    <n v="2013"/>
    <x v="9"/>
  </r>
  <r>
    <n v="2013017209"/>
    <s v="Metro Final Effluent"/>
    <d v="2013-10-26T00:00:00"/>
    <m/>
    <m/>
    <s v="0.046"/>
    <n v="4.5999999999999999E-2"/>
    <m/>
    <m/>
    <n v="354"/>
    <s v="TP"/>
    <s v="mg/L"/>
    <n v="2013"/>
    <x v="9"/>
  </r>
  <r>
    <n v="2013017214"/>
    <s v="Metro Final Effluent"/>
    <d v="2013-10-27T00:00:00"/>
    <m/>
    <m/>
    <s v="0.052"/>
    <n v="5.1999999999999998E-2"/>
    <m/>
    <m/>
    <n v="354"/>
    <s v="TP"/>
    <s v="mg/L"/>
    <n v="2013"/>
    <x v="9"/>
  </r>
  <r>
    <n v="2013017299"/>
    <s v="Metro Final Effluent"/>
    <d v="2013-10-28T00:00:00"/>
    <m/>
    <m/>
    <s v="0.061"/>
    <n v="6.0999999999999999E-2"/>
    <m/>
    <m/>
    <n v="354"/>
    <s v="TP"/>
    <s v="mg/L"/>
    <n v="2013"/>
    <x v="9"/>
  </r>
  <r>
    <n v="2013017413"/>
    <s v="Metro Final Effluent"/>
    <d v="2013-10-29T00:00:00"/>
    <m/>
    <m/>
    <s v="0.062"/>
    <n v="6.2E-2"/>
    <m/>
    <m/>
    <n v="354"/>
    <s v="TP"/>
    <s v="mg/L"/>
    <n v="2013"/>
    <x v="9"/>
  </r>
  <r>
    <n v="2013017492"/>
    <s v="Metro Final Effluent"/>
    <d v="2013-10-30T00:00:00"/>
    <m/>
    <m/>
    <s v="0.086"/>
    <n v="8.5999999999999993E-2"/>
    <m/>
    <m/>
    <n v="354"/>
    <s v="TP"/>
    <s v="mg/L"/>
    <n v="2013"/>
    <x v="9"/>
  </r>
  <r>
    <n v="2013017543"/>
    <s v="Metro Final Effluent"/>
    <d v="2013-10-31T00:00:00"/>
    <m/>
    <m/>
    <s v="0.080"/>
    <n v="0.08"/>
    <m/>
    <m/>
    <n v="354"/>
    <s v="TP"/>
    <s v="mg/L"/>
    <n v="2013"/>
    <x v="9"/>
  </r>
  <r>
    <n v="2013017610"/>
    <s v="Metro Final Effluent"/>
    <d v="2013-11-01T00:00:00"/>
    <m/>
    <m/>
    <s v="0.066"/>
    <n v="6.6000000000000003E-2"/>
    <m/>
    <m/>
    <n v="354"/>
    <s v="TP"/>
    <s v="mg/L"/>
    <n v="2013"/>
    <x v="10"/>
  </r>
  <r>
    <n v="2013017615"/>
    <s v="Metro Final Effluent"/>
    <d v="2013-11-02T00:00:00"/>
    <m/>
    <m/>
    <s v="0.056"/>
    <n v="5.6000000000000001E-2"/>
    <m/>
    <m/>
    <n v="354"/>
    <s v="TP"/>
    <s v="mg/L"/>
    <n v="2013"/>
    <x v="10"/>
  </r>
  <r>
    <n v="2013017620"/>
    <s v="Metro Final Effluent"/>
    <d v="2013-11-03T00:00:00"/>
    <m/>
    <m/>
    <s v="0.054"/>
    <n v="5.3999999999999999E-2"/>
    <m/>
    <m/>
    <n v="354"/>
    <s v="TP"/>
    <s v="mg/L"/>
    <n v="2013"/>
    <x v="10"/>
  </r>
  <r>
    <n v="2013017688"/>
    <s v="Metro Final Effluent"/>
    <d v="2013-11-04T00:00:00"/>
    <m/>
    <m/>
    <s v="0.056"/>
    <n v="5.6000000000000001E-2"/>
    <m/>
    <m/>
    <n v="354"/>
    <s v="TP"/>
    <s v="mg/L"/>
    <n v="2013"/>
    <x v="10"/>
  </r>
  <r>
    <n v="2013017797"/>
    <s v="Metro Final Effluent"/>
    <d v="2013-11-05T00:00:00"/>
    <m/>
    <m/>
    <s v="0.055"/>
    <n v="5.5E-2"/>
    <m/>
    <m/>
    <n v="354"/>
    <s v="TP"/>
    <s v="mg/L"/>
    <n v="2013"/>
    <x v="10"/>
  </r>
  <r>
    <n v="2013017868"/>
    <s v="Metro Final Effluent"/>
    <d v="2013-11-06T00:00:00"/>
    <m/>
    <m/>
    <s v="0.059"/>
    <n v="5.8999999999999997E-2"/>
    <m/>
    <m/>
    <n v="354"/>
    <s v="TP"/>
    <s v="mg/L"/>
    <n v="2013"/>
    <x v="10"/>
  </r>
  <r>
    <n v="2013017948"/>
    <s v="Metro Final Effluent"/>
    <d v="2013-11-07T00:00:00"/>
    <m/>
    <m/>
    <s v="0.075"/>
    <n v="7.4999999999999997E-2"/>
    <m/>
    <s v="TKN reprepped 11/18."/>
    <n v="354"/>
    <s v="TP"/>
    <s v="mg/L"/>
    <n v="2013"/>
    <x v="10"/>
  </r>
  <r>
    <n v="2013018012"/>
    <s v="Metro Final Effluent"/>
    <d v="2013-11-08T00:00:00"/>
    <m/>
    <m/>
    <s v="0.059"/>
    <n v="5.8999999999999997E-2"/>
    <m/>
    <s v="TKN reprepped 11/18."/>
    <n v="354"/>
    <s v="TP"/>
    <s v="mg/L"/>
    <n v="2013"/>
    <x v="10"/>
  </r>
  <r>
    <n v="2013018017"/>
    <s v="Metro Final Effluent"/>
    <d v="2013-11-09T00:00:00"/>
    <m/>
    <m/>
    <s v="0.039"/>
    <n v="3.9E-2"/>
    <m/>
    <m/>
    <n v="354"/>
    <s v="TP"/>
    <s v="mg/L"/>
    <n v="2013"/>
    <x v="10"/>
  </r>
  <r>
    <n v="2013018022"/>
    <s v="Metro Final Effluent"/>
    <d v="2013-11-10T00:00:00"/>
    <m/>
    <m/>
    <s v="0.049"/>
    <n v="4.9000000000000002E-2"/>
    <m/>
    <s v="TKN reprepped 11/18."/>
    <n v="354"/>
    <s v="TP"/>
    <s v="mg/L"/>
    <n v="2013"/>
    <x v="10"/>
  </r>
  <r>
    <n v="2013018048"/>
    <s v="Metro Final Effluent"/>
    <d v="2013-11-11T00:00:00"/>
    <m/>
    <m/>
    <s v="0.053"/>
    <n v="5.2999999999999999E-2"/>
    <m/>
    <m/>
    <n v="354"/>
    <s v="TP"/>
    <s v="mg/L"/>
    <n v="2013"/>
    <x v="10"/>
  </r>
  <r>
    <n v="2013018079"/>
    <s v="Metro Final Effluent"/>
    <d v="2013-11-12T00:00:00"/>
    <m/>
    <m/>
    <s v="0.052"/>
    <n v="5.1999999999999998E-2"/>
    <m/>
    <m/>
    <n v="354"/>
    <s v="TP"/>
    <s v="mg/L"/>
    <n v="2013"/>
    <x v="10"/>
  </r>
  <r>
    <n v="2013018157"/>
    <s v="Metro Final Effluent"/>
    <d v="2013-11-13T00:00:00"/>
    <m/>
    <m/>
    <s v="0.067"/>
    <n v="6.7000000000000004E-2"/>
    <m/>
    <m/>
    <n v="354"/>
    <s v="TP"/>
    <s v="mg/L"/>
    <n v="2013"/>
    <x v="10"/>
  </r>
  <r>
    <n v="2013018252"/>
    <s v="Metro Final Effluent"/>
    <d v="2013-11-14T00:00:00"/>
    <m/>
    <m/>
    <s v="0.070"/>
    <n v="7.0000000000000007E-2"/>
    <m/>
    <m/>
    <n v="354"/>
    <s v="TP"/>
    <s v="mg/L"/>
    <n v="2013"/>
    <x v="10"/>
  </r>
  <r>
    <n v="2013018304"/>
    <s v="Metro Final Effluent"/>
    <d v="2013-11-15T00:00:00"/>
    <m/>
    <m/>
    <s v="0.060"/>
    <n v="0.06"/>
    <m/>
    <m/>
    <n v="354"/>
    <s v="TP"/>
    <s v="mg/L"/>
    <n v="2013"/>
    <x v="10"/>
  </r>
  <r>
    <n v="2013018309"/>
    <s v="Metro Final Effluent"/>
    <d v="2013-11-16T00:00:00"/>
    <m/>
    <m/>
    <s v="0.052"/>
    <n v="5.1999999999999998E-2"/>
    <m/>
    <m/>
    <n v="354"/>
    <s v="TP"/>
    <s v="mg/L"/>
    <n v="2013"/>
    <x v="10"/>
  </r>
  <r>
    <n v="2013018314"/>
    <s v="Metro Final Effluent"/>
    <d v="2013-11-17T00:00:00"/>
    <m/>
    <m/>
    <s v="0.054"/>
    <n v="5.3999999999999999E-2"/>
    <m/>
    <m/>
    <n v="354"/>
    <s v="TP"/>
    <s v="mg/L"/>
    <n v="2013"/>
    <x v="10"/>
  </r>
  <r>
    <n v="2013018386"/>
    <s v="Metro Final Effluent"/>
    <d v="2013-11-18T00:00:00"/>
    <m/>
    <m/>
    <s v="0.057"/>
    <n v="5.7000000000000002E-2"/>
    <m/>
    <m/>
    <n v="354"/>
    <s v="TP"/>
    <s v="mg/L"/>
    <n v="2013"/>
    <x v="10"/>
  </r>
  <r>
    <n v="2013018451"/>
    <s v="Metro Final Effluent"/>
    <d v="2013-11-19T00:00:00"/>
    <m/>
    <m/>
    <s v="0.057"/>
    <n v="5.7000000000000002E-2"/>
    <m/>
    <m/>
    <n v="354"/>
    <s v="TP"/>
    <s v="mg/L"/>
    <n v="2013"/>
    <x v="10"/>
  </r>
  <r>
    <n v="2013018497"/>
    <s v="Metro Final Effluent"/>
    <d v="2013-11-20T00:00:00"/>
    <m/>
    <m/>
    <s v="0.060"/>
    <n v="0.06"/>
    <m/>
    <m/>
    <n v="354"/>
    <s v="TP"/>
    <s v="mg/L"/>
    <n v="2013"/>
    <x v="10"/>
  </r>
  <r>
    <n v="2013018553"/>
    <s v="Metro Final Effluent"/>
    <d v="2013-11-21T00:00:00"/>
    <m/>
    <m/>
    <s v="0.065"/>
    <n v="6.5000000000000002E-2"/>
    <m/>
    <m/>
    <n v="354"/>
    <s v="TP"/>
    <s v="mg/L"/>
    <n v="2013"/>
    <x v="10"/>
  </r>
  <r>
    <n v="2013018621"/>
    <s v="Metro Final Effluent"/>
    <d v="2013-11-22T00:00:00"/>
    <m/>
    <m/>
    <s v="0.061"/>
    <n v="6.0999999999999999E-2"/>
    <m/>
    <m/>
    <n v="354"/>
    <s v="TP"/>
    <s v="mg/L"/>
    <n v="2013"/>
    <x v="10"/>
  </r>
  <r>
    <n v="2013018626"/>
    <s v="Metro Final Effluent"/>
    <d v="2013-11-23T00:00:00"/>
    <m/>
    <m/>
    <s v="0.058"/>
    <n v="5.8000000000000003E-2"/>
    <m/>
    <m/>
    <n v="354"/>
    <s v="TP"/>
    <s v="mg/L"/>
    <n v="2013"/>
    <x v="10"/>
  </r>
  <r>
    <n v="2013018631"/>
    <s v="Metro Final Effluent"/>
    <d v="2013-11-24T00:00:00"/>
    <m/>
    <m/>
    <s v="0.072"/>
    <n v="7.1999999999999995E-2"/>
    <m/>
    <m/>
    <n v="354"/>
    <s v="TP"/>
    <s v="mg/L"/>
    <n v="2013"/>
    <x v="10"/>
  </r>
  <r>
    <n v="2013018717"/>
    <s v="Metro Final Effluent"/>
    <d v="2013-11-25T00:00:00"/>
    <m/>
    <m/>
    <s v="0.072"/>
    <n v="7.1999999999999995E-2"/>
    <m/>
    <m/>
    <n v="354"/>
    <s v="TP"/>
    <s v="mg/L"/>
    <n v="2013"/>
    <x v="10"/>
  </r>
  <r>
    <n v="2013018770"/>
    <s v="Metro Final Effluent"/>
    <d v="2013-11-26T00:00:00"/>
    <m/>
    <m/>
    <s v="0.045"/>
    <n v="4.4999999999999998E-2"/>
    <m/>
    <m/>
    <n v="354"/>
    <s v="TP"/>
    <s v="mg/L"/>
    <n v="2013"/>
    <x v="10"/>
  </r>
  <r>
    <n v="2013018816"/>
    <s v="Metro Final Effluent"/>
    <d v="2013-11-27T00:00:00"/>
    <m/>
    <m/>
    <s v="0.064"/>
    <n v="6.4000000000000001E-2"/>
    <m/>
    <m/>
    <n v="354"/>
    <s v="TP"/>
    <s v="mg/L"/>
    <n v="2013"/>
    <x v="10"/>
  </r>
  <r>
    <n v="2013018821"/>
    <s v="Metro Final Effluent"/>
    <d v="2013-11-28T00:00:00"/>
    <m/>
    <m/>
    <s v="0.027"/>
    <n v="2.7E-2"/>
    <m/>
    <m/>
    <n v="354"/>
    <s v="TP"/>
    <s v="mg/L"/>
    <n v="2013"/>
    <x v="10"/>
  </r>
  <r>
    <n v="2013018838"/>
    <s v="Metro Final Effluent"/>
    <d v="2013-11-29T00:00:00"/>
    <m/>
    <m/>
    <s v="0.058"/>
    <n v="5.8000000000000003E-2"/>
    <m/>
    <m/>
    <n v="354"/>
    <s v="TP"/>
    <s v="mg/L"/>
    <n v="2013"/>
    <x v="10"/>
  </r>
  <r>
    <n v="2013018843"/>
    <s v="Metro Final Effluent"/>
    <d v="2013-11-30T00:00:00"/>
    <m/>
    <m/>
    <s v="0.042"/>
    <n v="4.2000000000000003E-2"/>
    <m/>
    <m/>
    <n v="354"/>
    <s v="TP"/>
    <s v="mg/L"/>
    <n v="2013"/>
    <x v="10"/>
  </r>
  <r>
    <n v="2013018848"/>
    <s v="Metro Final Effluent"/>
    <d v="2013-12-01T00:00:00"/>
    <m/>
    <m/>
    <s v="0.049"/>
    <n v="4.9000000000000002E-2"/>
    <m/>
    <m/>
    <n v="354"/>
    <s v="TP"/>
    <s v="mg/L"/>
    <n v="2013"/>
    <x v="11"/>
  </r>
  <r>
    <n v="2013018900"/>
    <s v="Metro Final Effluent"/>
    <d v="2013-12-02T00:00:00"/>
    <m/>
    <m/>
    <s v="0.051"/>
    <n v="5.0999999999999997E-2"/>
    <m/>
    <m/>
    <n v="354"/>
    <s v="TP"/>
    <s v="mg/L"/>
    <n v="2013"/>
    <x v="11"/>
  </r>
  <r>
    <n v="2013019026"/>
    <s v="Metro Final Effluent"/>
    <d v="2013-12-03T00:00:00"/>
    <m/>
    <m/>
    <s v="0.058"/>
    <n v="5.8000000000000003E-2"/>
    <m/>
    <m/>
    <n v="354"/>
    <s v="TP"/>
    <s v="mg/L"/>
    <n v="2013"/>
    <x v="11"/>
  </r>
  <r>
    <n v="2013019078"/>
    <s v="Metro Final Effluent"/>
    <d v="2013-12-04T00:00:00"/>
    <m/>
    <m/>
    <s v="0.054"/>
    <n v="5.3999999999999999E-2"/>
    <m/>
    <m/>
    <n v="354"/>
    <s v="TP"/>
    <s v="mg/L"/>
    <n v="2013"/>
    <x v="11"/>
  </r>
  <r>
    <n v="2013019146"/>
    <s v="Metro Final Effluent"/>
    <d v="2013-12-05T00:00:00"/>
    <m/>
    <m/>
    <s v="0.050"/>
    <n v="0.05"/>
    <m/>
    <m/>
    <n v="354"/>
    <s v="TP"/>
    <s v="mg/L"/>
    <n v="2013"/>
    <x v="11"/>
  </r>
  <r>
    <n v="2013019237"/>
    <s v="Metro Final Effluent"/>
    <d v="2013-12-06T00:00:00"/>
    <m/>
    <m/>
    <s v="0.036"/>
    <n v="3.5999999999999997E-2"/>
    <m/>
    <m/>
    <n v="354"/>
    <s v="TP"/>
    <s v="mg/L"/>
    <n v="2013"/>
    <x v="11"/>
  </r>
  <r>
    <n v="2013019242"/>
    <s v="Metro Final Effluent"/>
    <d v="2013-12-07T00:00:00"/>
    <m/>
    <m/>
    <s v="0.038"/>
    <n v="3.7999999999999999E-2"/>
    <m/>
    <m/>
    <n v="354"/>
    <s v="TP"/>
    <s v="mg/L"/>
    <n v="2013"/>
    <x v="11"/>
  </r>
  <r>
    <n v="2013019247"/>
    <s v="Metro Final Effluent"/>
    <d v="2013-12-08T00:00:00"/>
    <m/>
    <m/>
    <s v="0.052"/>
    <n v="5.1999999999999998E-2"/>
    <m/>
    <m/>
    <n v="354"/>
    <s v="TP"/>
    <s v="mg/L"/>
    <n v="2013"/>
    <x v="11"/>
  </r>
  <r>
    <n v="2013019308"/>
    <s v="Metro Final Effluent"/>
    <d v="2013-12-09T00:00:00"/>
    <m/>
    <m/>
    <s v="0.061"/>
    <n v="6.0999999999999999E-2"/>
    <m/>
    <m/>
    <n v="354"/>
    <s v="TP"/>
    <s v="mg/L"/>
    <n v="2013"/>
    <x v="11"/>
  </r>
  <r>
    <n v="2013019361"/>
    <s v="Metro Final Effluent"/>
    <d v="2013-12-10T00:00:00"/>
    <m/>
    <m/>
    <s v="0.064"/>
    <n v="6.4000000000000001E-2"/>
    <m/>
    <s v="Priority Pollutants"/>
    <n v="354"/>
    <s v="TP"/>
    <s v="mg/L"/>
    <n v="2013"/>
    <x v="11"/>
  </r>
  <r>
    <n v="2013019407"/>
    <s v="Metro Final Effluent"/>
    <d v="2013-12-11T00:00:00"/>
    <m/>
    <m/>
    <s v="0.069"/>
    <n v="6.9000000000000006E-2"/>
    <m/>
    <s v="TKN reset from NP &amp; PC containers 12/19."/>
    <n v="354"/>
    <s v="TP"/>
    <s v="mg/L"/>
    <n v="2013"/>
    <x v="11"/>
  </r>
  <r>
    <n v="2013019470"/>
    <s v="Metro Final Effluent"/>
    <d v="2013-12-12T00:00:00"/>
    <m/>
    <m/>
    <s v="0.061"/>
    <n v="6.0999999999999999E-2"/>
    <m/>
    <m/>
    <n v="354"/>
    <s v="TP"/>
    <s v="mg/L"/>
    <n v="2013"/>
    <x v="11"/>
  </r>
  <r>
    <n v="2013019527"/>
    <s v="Metro Final Effluent"/>
    <d v="2013-12-13T00:00:00"/>
    <m/>
    <m/>
    <s v="0.068"/>
    <n v="6.8000000000000005E-2"/>
    <m/>
    <m/>
    <n v="354"/>
    <s v="TP"/>
    <s v="mg/L"/>
    <n v="2013"/>
    <x v="11"/>
  </r>
  <r>
    <n v="2013019532"/>
    <s v="Metro Final Effluent"/>
    <d v="2013-12-14T00:00:00"/>
    <m/>
    <m/>
    <s v="0.052"/>
    <n v="5.1999999999999998E-2"/>
    <m/>
    <m/>
    <n v="354"/>
    <s v="TP"/>
    <s v="mg/L"/>
    <n v="2013"/>
    <x v="11"/>
  </r>
  <r>
    <n v="2013019537"/>
    <s v="Metro Final Effluent"/>
    <d v="2013-12-15T00:00:00"/>
    <m/>
    <m/>
    <s v="0.048"/>
    <n v="4.8000000000000001E-2"/>
    <m/>
    <m/>
    <n v="354"/>
    <s v="TP"/>
    <s v="mg/L"/>
    <n v="2013"/>
    <x v="11"/>
  </r>
  <r>
    <n v="2013019607"/>
    <s v="Metro Final Effluent"/>
    <d v="2013-12-16T00:00:00"/>
    <m/>
    <m/>
    <s v="0.055"/>
    <n v="5.5E-2"/>
    <m/>
    <m/>
    <n v="354"/>
    <s v="TP"/>
    <s v="mg/L"/>
    <n v="2013"/>
    <x v="11"/>
  </r>
  <r>
    <n v="2013019676"/>
    <s v="Metro Final Effluent"/>
    <d v="2013-12-17T00:00:00"/>
    <m/>
    <m/>
    <s v="0.059"/>
    <n v="5.8999999999999997E-2"/>
    <m/>
    <m/>
    <n v="354"/>
    <s v="TP"/>
    <s v="mg/L"/>
    <n v="2013"/>
    <x v="11"/>
  </r>
  <r>
    <n v="2013019719"/>
    <s v="Metro Final Effluent"/>
    <d v="2013-12-18T00:00:00"/>
    <m/>
    <m/>
    <s v="0.054"/>
    <n v="5.3999999999999999E-2"/>
    <m/>
    <m/>
    <n v="354"/>
    <s v="TP"/>
    <s v="mg/L"/>
    <n v="2013"/>
    <x v="11"/>
  </r>
  <r>
    <n v="2013019805"/>
    <s v="Metro Final Effluent"/>
    <d v="2013-12-19T00:00:00"/>
    <m/>
    <m/>
    <s v="0.052"/>
    <n v="5.1999999999999998E-2"/>
    <m/>
    <s v="TKN reprepped on 12/26."/>
    <n v="354"/>
    <s v="TP"/>
    <s v="mg/L"/>
    <n v="2013"/>
    <x v="11"/>
  </r>
  <r>
    <n v="2013019848"/>
    <s v="Metro Final Effluent"/>
    <d v="2013-12-20T00:00:00"/>
    <m/>
    <m/>
    <s v="0.045"/>
    <n v="4.4999999999999998E-2"/>
    <m/>
    <m/>
    <n v="354"/>
    <s v="TP"/>
    <s v="mg/L"/>
    <n v="2013"/>
    <x v="11"/>
  </r>
  <r>
    <n v="2013019853"/>
    <s v="Metro Final Effluent"/>
    <d v="2013-12-21T00:00:00"/>
    <m/>
    <m/>
    <s v="0.041"/>
    <n v="4.1000000000000002E-2"/>
    <m/>
    <m/>
    <n v="354"/>
    <s v="TP"/>
    <s v="mg/L"/>
    <n v="2013"/>
    <x v="11"/>
  </r>
  <r>
    <n v="2013019858"/>
    <s v="Metro Final Effluent"/>
    <d v="2013-12-22T00:00:00"/>
    <m/>
    <m/>
    <s v="0.035"/>
    <n v="3.5000000000000003E-2"/>
    <m/>
    <m/>
    <n v="354"/>
    <s v="TP"/>
    <s v="mg/L"/>
    <n v="2013"/>
    <x v="11"/>
  </r>
  <r>
    <n v="2013019932"/>
    <s v="Metro Final Effluent"/>
    <d v="2013-12-23T00:00:00"/>
    <m/>
    <m/>
    <s v="0.034"/>
    <n v="3.4000000000000002E-2"/>
    <m/>
    <m/>
    <n v="354"/>
    <s v="TP"/>
    <s v="mg/L"/>
    <n v="2013"/>
    <x v="11"/>
  </r>
  <r>
    <n v="2013020014"/>
    <s v="Metro Final Effluent"/>
    <d v="2013-12-24T00:00:00"/>
    <m/>
    <m/>
    <s v="0.063"/>
    <n v="6.3E-2"/>
    <m/>
    <m/>
    <n v="354"/>
    <s v="TP"/>
    <s v="mg/L"/>
    <n v="2013"/>
    <x v="11"/>
  </r>
  <r>
    <n v="2013020020"/>
    <s v="Metro Final Effluent"/>
    <d v="2013-12-25T00:00:00"/>
    <m/>
    <m/>
    <s v="0.032"/>
    <n v="3.2000000000000001E-2"/>
    <m/>
    <m/>
    <n v="354"/>
    <s v="TP"/>
    <s v="mg/L"/>
    <n v="2013"/>
    <x v="11"/>
  </r>
  <r>
    <n v="2013020060"/>
    <s v="Metro Final Effluent"/>
    <d v="2013-12-26T00:00:00"/>
    <m/>
    <m/>
    <s v="0.036"/>
    <n v="3.5999999999999997E-2"/>
    <m/>
    <m/>
    <n v="354"/>
    <s v="TP"/>
    <s v="mg/L"/>
    <n v="2013"/>
    <x v="11"/>
  </r>
  <r>
    <n v="2013020117"/>
    <s v="Metro Final Effluent"/>
    <d v="2013-12-27T00:00:00"/>
    <m/>
    <m/>
    <s v="0.052"/>
    <n v="5.1999999999999998E-2"/>
    <m/>
    <m/>
    <n v="354"/>
    <s v="TP"/>
    <s v="mg/L"/>
    <n v="2013"/>
    <x v="11"/>
  </r>
  <r>
    <n v="2013020122"/>
    <s v="Metro Final Effluent"/>
    <d v="2013-12-28T00:00:00"/>
    <m/>
    <m/>
    <s v="0.041"/>
    <n v="4.1000000000000002E-2"/>
    <m/>
    <m/>
    <n v="354"/>
    <s v="TP"/>
    <s v="mg/L"/>
    <n v="2013"/>
    <x v="11"/>
  </r>
  <r>
    <n v="2013020127"/>
    <s v="Metro Final Effluent"/>
    <d v="2013-12-29T00:00:00"/>
    <m/>
    <m/>
    <s v="0.042"/>
    <n v="4.2000000000000003E-2"/>
    <m/>
    <m/>
    <n v="354"/>
    <s v="TP"/>
    <s v="mg/L"/>
    <n v="2013"/>
    <x v="11"/>
  </r>
  <r>
    <n v="2013020180"/>
    <s v="Metro Final Effluent"/>
    <d v="2013-12-30T00:00:00"/>
    <m/>
    <m/>
    <s v="0.043"/>
    <n v="4.2999999999999997E-2"/>
    <m/>
    <s v="TP reprepped 1/7."/>
    <n v="354"/>
    <s v="TP"/>
    <s v="mg/L"/>
    <n v="2013"/>
    <x v="11"/>
  </r>
  <r>
    <n v="2014000025"/>
    <s v="Metro Final Effluent"/>
    <d v="2013-12-31T00:00:00"/>
    <m/>
    <m/>
    <s v="0.045"/>
    <n v="4.4999999999999998E-2"/>
    <m/>
    <m/>
    <n v="354"/>
    <s v="TP"/>
    <s v="mg/L"/>
    <n v="2013"/>
    <x v="11"/>
  </r>
  <r>
    <m/>
    <m/>
    <m/>
    <m/>
    <m/>
    <m/>
    <m/>
    <m/>
    <m/>
    <m/>
    <m/>
    <m/>
    <n v="1900"/>
    <x v="0"/>
  </r>
  <r>
    <m/>
    <m/>
    <m/>
    <m/>
    <m/>
    <m/>
    <m/>
    <m/>
    <m/>
    <m/>
    <m/>
    <m/>
    <n v="1900"/>
    <x v="0"/>
  </r>
  <r>
    <m/>
    <m/>
    <m/>
    <m/>
    <m/>
    <m/>
    <m/>
    <m/>
    <m/>
    <m/>
    <m/>
    <m/>
    <n v="1900"/>
    <x v="0"/>
  </r>
  <r>
    <m/>
    <m/>
    <m/>
    <m/>
    <m/>
    <m/>
    <m/>
    <m/>
    <m/>
    <m/>
    <m/>
    <m/>
    <n v="1900"/>
    <x v="0"/>
  </r>
  <r>
    <m/>
    <m/>
    <m/>
    <m/>
    <m/>
    <m/>
    <m/>
    <m/>
    <m/>
    <m/>
    <m/>
    <m/>
    <n v="1900"/>
    <x v="0"/>
  </r>
  <r>
    <m/>
    <m/>
    <m/>
    <m/>
    <m/>
    <m/>
    <m/>
    <m/>
    <m/>
    <m/>
    <m/>
    <m/>
    <n v="1900"/>
    <x v="0"/>
  </r>
  <r>
    <m/>
    <m/>
    <m/>
    <m/>
    <m/>
    <m/>
    <m/>
    <m/>
    <m/>
    <m/>
    <m/>
    <m/>
    <n v="1900"/>
    <x v="0"/>
  </r>
  <r>
    <m/>
    <m/>
    <m/>
    <m/>
    <m/>
    <m/>
    <m/>
    <m/>
    <m/>
    <m/>
    <m/>
    <m/>
    <n v="1900"/>
    <x v="0"/>
  </r>
  <r>
    <m/>
    <m/>
    <m/>
    <m/>
    <m/>
    <m/>
    <m/>
    <m/>
    <m/>
    <m/>
    <m/>
    <m/>
    <m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P4:T16" firstHeaderRow="0" firstDataRow="1" firstDataCol="1"/>
  <pivotFields count="14"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>
      <items count="14">
        <item h="1" x="12"/>
        <item x="0"/>
        <item x="2"/>
        <item x="1"/>
        <item x="3"/>
        <item x="5"/>
        <item x="4"/>
        <item x="6"/>
        <item x="7"/>
        <item x="8"/>
        <item x="9"/>
        <item x="10"/>
        <item x="11"/>
        <item t="default"/>
      </items>
    </pivotField>
  </pivotFields>
  <rowFields count="1">
    <field x="13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Average of VRESULT" fld="6" subtotal="average" baseField="13" baseItem="0" numFmtId="164"/>
    <dataField name="Min of VRESULT" fld="6" subtotal="min" baseField="13" baseItem="0"/>
    <dataField name="Max of VRESULT2" fld="6" subtotal="max" baseField="13" baseItem="0"/>
    <dataField name="Count of VRESULT" fld="6" subtotal="count" baseField="0" baseItem="0"/>
  </dataFields>
  <formats count="3">
    <format dxfId="2">
      <pivotArea outline="0" collapsedLevelsAreSubtotals="1" fieldPosition="0"/>
    </format>
    <format dxfId="1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76"/>
  <sheetViews>
    <sheetView topLeftCell="L1" workbookViewId="0">
      <pane ySplit="4" topLeftCell="A5" activePane="bottomLeft" state="frozen"/>
      <selection pane="bottomLeft" activeCell="Q5" sqref="Q5:S16"/>
    </sheetView>
  </sheetViews>
  <sheetFormatPr defaultRowHeight="15.75" x14ac:dyDescent="0.25"/>
  <cols>
    <col min="1" max="1" width="46.28515625" style="3" bestFit="1" customWidth="1"/>
    <col min="2" max="2" width="18.42578125" style="3" bestFit="1" customWidth="1"/>
    <col min="3" max="3" width="14.85546875" style="3" bestFit="1" customWidth="1"/>
    <col min="4" max="4" width="16.7109375" style="3" bestFit="1" customWidth="1"/>
    <col min="5" max="5" width="12.5703125" style="3" bestFit="1" customWidth="1"/>
    <col min="6" max="6" width="10.42578125" style="3" bestFit="1" customWidth="1"/>
    <col min="7" max="7" width="10.7109375" style="3" bestFit="1" customWidth="1"/>
    <col min="8" max="8" width="18" style="3" bestFit="1" customWidth="1"/>
    <col min="9" max="9" width="21.28515625" style="3" customWidth="1"/>
    <col min="10" max="10" width="20.7109375" style="3" bestFit="1" customWidth="1"/>
    <col min="11" max="11" width="19.85546875" style="3" bestFit="1" customWidth="1"/>
    <col min="12" max="12" width="27.85546875" style="3" bestFit="1" customWidth="1"/>
    <col min="13" max="13" width="5.5703125" style="3" bestFit="1" customWidth="1"/>
    <col min="14" max="14" width="6.7109375" style="3" bestFit="1" customWidth="1"/>
    <col min="15" max="15" width="9.140625" style="3"/>
    <col min="16" max="16" width="14.5703125" style="3" bestFit="1" customWidth="1"/>
    <col min="17" max="17" width="23" style="3" bestFit="1" customWidth="1"/>
    <col min="18" max="18" width="18.7109375" style="3" bestFit="1" customWidth="1"/>
    <col min="19" max="20" width="20.42578125" style="3" bestFit="1" customWidth="1"/>
    <col min="21" max="16384" width="9.140625" style="3"/>
  </cols>
  <sheetData>
    <row r="2" spans="1:20" x14ac:dyDescent="0.25">
      <c r="A2" s="3" t="s">
        <v>148</v>
      </c>
    </row>
    <row r="4" spans="1:20" x14ac:dyDescent="0.25">
      <c r="A4" s="29" t="s">
        <v>32</v>
      </c>
      <c r="B4" s="29" t="s">
        <v>33</v>
      </c>
      <c r="C4" s="29" t="s">
        <v>34</v>
      </c>
      <c r="D4" s="29" t="s">
        <v>35</v>
      </c>
      <c r="E4" s="29" t="s">
        <v>36</v>
      </c>
      <c r="F4" s="29" t="s">
        <v>37</v>
      </c>
      <c r="G4" s="29" t="s">
        <v>38</v>
      </c>
      <c r="H4" s="29" t="s">
        <v>39</v>
      </c>
      <c r="I4" s="29" t="s">
        <v>40</v>
      </c>
      <c r="J4" s="29" t="s">
        <v>41</v>
      </c>
      <c r="K4" s="29" t="s">
        <v>42</v>
      </c>
      <c r="L4" s="29" t="s">
        <v>43</v>
      </c>
      <c r="M4" s="30" t="s">
        <v>44</v>
      </c>
      <c r="N4" s="30" t="s">
        <v>3</v>
      </c>
      <c r="P4" s="31" t="s">
        <v>45</v>
      </c>
      <c r="Q4" s="3" t="s">
        <v>46</v>
      </c>
      <c r="R4" s="3" t="s">
        <v>47</v>
      </c>
      <c r="S4" s="3" t="s">
        <v>48</v>
      </c>
      <c r="T4" s="3" t="s">
        <v>147</v>
      </c>
    </row>
    <row r="5" spans="1:20" x14ac:dyDescent="0.25">
      <c r="A5" s="29">
        <v>2013000015</v>
      </c>
      <c r="B5" s="29" t="s">
        <v>49</v>
      </c>
      <c r="C5" s="32">
        <v>41275</v>
      </c>
      <c r="F5" s="29" t="s">
        <v>64</v>
      </c>
      <c r="G5" s="29">
        <v>4.4999999999999998E-2</v>
      </c>
      <c r="J5" s="29">
        <v>354</v>
      </c>
      <c r="K5" s="29" t="s">
        <v>1</v>
      </c>
      <c r="L5" s="29" t="s">
        <v>4</v>
      </c>
      <c r="M5" s="3">
        <f t="shared" ref="M5:M68" si="0">YEAR(C5)</f>
        <v>2013</v>
      </c>
      <c r="N5" s="3">
        <f t="shared" ref="N5:N68" si="1">MONTH(C5)</f>
        <v>1</v>
      </c>
      <c r="P5" s="33">
        <v>1</v>
      </c>
      <c r="Q5" s="34">
        <v>5.2806451612903225E-2</v>
      </c>
      <c r="R5" s="34">
        <v>2.1999999999999999E-2</v>
      </c>
      <c r="S5" s="34">
        <v>8.5999999999999993E-2</v>
      </c>
      <c r="T5" s="34">
        <v>31</v>
      </c>
    </row>
    <row r="6" spans="1:20" x14ac:dyDescent="0.25">
      <c r="A6" s="29">
        <v>2013000082</v>
      </c>
      <c r="B6" s="29" t="s">
        <v>49</v>
      </c>
      <c r="C6" s="32">
        <v>41276</v>
      </c>
      <c r="F6" s="29" t="s">
        <v>89</v>
      </c>
      <c r="G6" s="29">
        <v>6.5000000000000002E-2</v>
      </c>
      <c r="I6" s="29"/>
      <c r="J6" s="29">
        <v>354</v>
      </c>
      <c r="K6" s="29" t="s">
        <v>1</v>
      </c>
      <c r="L6" s="29" t="s">
        <v>4</v>
      </c>
      <c r="M6" s="3">
        <f t="shared" si="0"/>
        <v>2013</v>
      </c>
      <c r="N6" s="3">
        <f t="shared" si="1"/>
        <v>1</v>
      </c>
      <c r="P6" s="33">
        <v>2</v>
      </c>
      <c r="Q6" s="34">
        <v>4.6178571428571444E-2</v>
      </c>
      <c r="R6" s="34">
        <v>3.1E-2</v>
      </c>
      <c r="S6" s="34">
        <v>6.3E-2</v>
      </c>
      <c r="T6" s="34">
        <v>28</v>
      </c>
    </row>
    <row r="7" spans="1:20" x14ac:dyDescent="0.25">
      <c r="A7" s="29">
        <v>2013000126</v>
      </c>
      <c r="B7" s="29" t="s">
        <v>49</v>
      </c>
      <c r="C7" s="32">
        <v>41277</v>
      </c>
      <c r="F7" s="29" t="s">
        <v>60</v>
      </c>
      <c r="G7" s="29">
        <v>5.1999999999999998E-2</v>
      </c>
      <c r="I7" s="29"/>
      <c r="J7" s="29">
        <v>354</v>
      </c>
      <c r="K7" s="29" t="s">
        <v>1</v>
      </c>
      <c r="L7" s="29" t="s">
        <v>4</v>
      </c>
      <c r="M7" s="3">
        <f t="shared" si="0"/>
        <v>2013</v>
      </c>
      <c r="N7" s="3">
        <f t="shared" si="1"/>
        <v>1</v>
      </c>
      <c r="P7" s="33">
        <v>3</v>
      </c>
      <c r="Q7" s="34">
        <v>5.0758620689655178E-2</v>
      </c>
      <c r="R7" s="34">
        <v>3.5000000000000003E-2</v>
      </c>
      <c r="S7" s="34">
        <v>8.7999999999999995E-2</v>
      </c>
      <c r="T7" s="34">
        <v>29</v>
      </c>
    </row>
    <row r="8" spans="1:20" x14ac:dyDescent="0.25">
      <c r="A8" s="29">
        <v>2013000177</v>
      </c>
      <c r="B8" s="29" t="s">
        <v>49</v>
      </c>
      <c r="C8" s="32">
        <v>41278</v>
      </c>
      <c r="F8" s="29" t="s">
        <v>110</v>
      </c>
      <c r="G8" s="29">
        <v>0.06</v>
      </c>
      <c r="J8" s="29">
        <v>354</v>
      </c>
      <c r="K8" s="29" t="s">
        <v>1</v>
      </c>
      <c r="L8" s="29" t="s">
        <v>4</v>
      </c>
      <c r="M8" s="3">
        <f t="shared" si="0"/>
        <v>2013</v>
      </c>
      <c r="N8" s="3">
        <f t="shared" si="1"/>
        <v>1</v>
      </c>
      <c r="P8" s="33">
        <v>4</v>
      </c>
      <c r="Q8" s="34">
        <v>4.936666666666667E-2</v>
      </c>
      <c r="R8" s="34">
        <v>0.04</v>
      </c>
      <c r="S8" s="34">
        <v>7.3999999999999996E-2</v>
      </c>
      <c r="T8" s="34">
        <v>30</v>
      </c>
    </row>
    <row r="9" spans="1:20" x14ac:dyDescent="0.25">
      <c r="A9" s="29">
        <v>2013000182</v>
      </c>
      <c r="B9" s="29" t="s">
        <v>49</v>
      </c>
      <c r="C9" s="32">
        <v>41279</v>
      </c>
      <c r="F9" s="29" t="s">
        <v>63</v>
      </c>
      <c r="G9" s="29">
        <v>4.5999999999999999E-2</v>
      </c>
      <c r="J9" s="29">
        <v>354</v>
      </c>
      <c r="K9" s="29" t="s">
        <v>1</v>
      </c>
      <c r="L9" s="29" t="s">
        <v>4</v>
      </c>
      <c r="M9" s="3">
        <f t="shared" si="0"/>
        <v>2013</v>
      </c>
      <c r="N9" s="3">
        <f t="shared" si="1"/>
        <v>1</v>
      </c>
      <c r="P9" s="33">
        <v>5</v>
      </c>
      <c r="Q9" s="34">
        <v>5.3645161290322596E-2</v>
      </c>
      <c r="R9" s="34">
        <v>3.9E-2</v>
      </c>
      <c r="S9" s="34">
        <v>0.10299999999999999</v>
      </c>
      <c r="T9" s="34">
        <v>31</v>
      </c>
    </row>
    <row r="10" spans="1:20" x14ac:dyDescent="0.25">
      <c r="A10" s="29">
        <v>2013000187</v>
      </c>
      <c r="B10" s="29" t="s">
        <v>49</v>
      </c>
      <c r="C10" s="32">
        <v>41280</v>
      </c>
      <c r="F10" s="29" t="s">
        <v>66</v>
      </c>
      <c r="G10" s="29">
        <v>4.2999999999999997E-2</v>
      </c>
      <c r="J10" s="29">
        <v>354</v>
      </c>
      <c r="K10" s="29" t="s">
        <v>1</v>
      </c>
      <c r="L10" s="29" t="s">
        <v>4</v>
      </c>
      <c r="M10" s="3">
        <f t="shared" si="0"/>
        <v>2013</v>
      </c>
      <c r="N10" s="3">
        <f t="shared" si="1"/>
        <v>1</v>
      </c>
      <c r="P10" s="33">
        <v>6</v>
      </c>
      <c r="Q10" s="34">
        <v>4.766666666666667E-2</v>
      </c>
      <c r="R10" s="34">
        <v>2.1999999999999999E-2</v>
      </c>
      <c r="S10" s="34">
        <v>0.08</v>
      </c>
      <c r="T10" s="34">
        <v>30</v>
      </c>
    </row>
    <row r="11" spans="1:20" x14ac:dyDescent="0.25">
      <c r="A11" s="29">
        <v>2013000252</v>
      </c>
      <c r="B11" s="29" t="s">
        <v>49</v>
      </c>
      <c r="C11" s="32">
        <v>41281</v>
      </c>
      <c r="F11" s="29" t="s">
        <v>66</v>
      </c>
      <c r="G11" s="29">
        <v>4.2999999999999997E-2</v>
      </c>
      <c r="J11" s="29">
        <v>354</v>
      </c>
      <c r="K11" s="29" t="s">
        <v>1</v>
      </c>
      <c r="L11" s="29" t="s">
        <v>4</v>
      </c>
      <c r="M11" s="3">
        <f t="shared" si="0"/>
        <v>2013</v>
      </c>
      <c r="N11" s="3">
        <f t="shared" si="1"/>
        <v>1</v>
      </c>
      <c r="P11" s="33">
        <v>7</v>
      </c>
      <c r="Q11" s="34">
        <v>6.8096774193548384E-2</v>
      </c>
      <c r="R11" s="34">
        <v>0.05</v>
      </c>
      <c r="S11" s="34">
        <v>0.122</v>
      </c>
      <c r="T11" s="34">
        <v>31</v>
      </c>
    </row>
    <row r="12" spans="1:20" x14ac:dyDescent="0.25">
      <c r="A12" s="29">
        <v>2013000324</v>
      </c>
      <c r="B12" s="29" t="s">
        <v>49</v>
      </c>
      <c r="C12" s="32">
        <v>41282</v>
      </c>
      <c r="F12" s="29" t="s">
        <v>71</v>
      </c>
      <c r="G12" s="29">
        <v>4.1000000000000002E-2</v>
      </c>
      <c r="J12" s="29">
        <v>354</v>
      </c>
      <c r="K12" s="29" t="s">
        <v>1</v>
      </c>
      <c r="L12" s="29" t="s">
        <v>4</v>
      </c>
      <c r="M12" s="3">
        <f t="shared" si="0"/>
        <v>2013</v>
      </c>
      <c r="N12" s="3">
        <f t="shared" si="1"/>
        <v>1</v>
      </c>
      <c r="P12" s="33">
        <v>8</v>
      </c>
      <c r="Q12" s="34">
        <v>7.0967741935483872E-2</v>
      </c>
      <c r="R12" s="34">
        <v>3.5999999999999997E-2</v>
      </c>
      <c r="S12" s="34">
        <v>0.158</v>
      </c>
      <c r="T12" s="34">
        <v>31</v>
      </c>
    </row>
    <row r="13" spans="1:20" x14ac:dyDescent="0.25">
      <c r="A13" s="29">
        <v>2013000374</v>
      </c>
      <c r="B13" s="29" t="s">
        <v>49</v>
      </c>
      <c r="C13" s="32">
        <v>41283</v>
      </c>
      <c r="F13" s="29" t="s">
        <v>118</v>
      </c>
      <c r="G13" s="29">
        <v>3.7999999999999999E-2</v>
      </c>
      <c r="J13" s="29">
        <v>354</v>
      </c>
      <c r="K13" s="29" t="s">
        <v>1</v>
      </c>
      <c r="L13" s="29" t="s">
        <v>4</v>
      </c>
      <c r="M13" s="3">
        <f t="shared" si="0"/>
        <v>2013</v>
      </c>
      <c r="N13" s="3">
        <f t="shared" si="1"/>
        <v>1</v>
      </c>
      <c r="P13" s="33">
        <v>9</v>
      </c>
      <c r="Q13" s="34">
        <v>8.3299999999999999E-2</v>
      </c>
      <c r="R13" s="34">
        <v>3.5000000000000003E-2</v>
      </c>
      <c r="S13" s="34">
        <v>0.14199999999999999</v>
      </c>
      <c r="T13" s="34">
        <v>30</v>
      </c>
    </row>
    <row r="14" spans="1:20" x14ac:dyDescent="0.25">
      <c r="A14" s="29">
        <v>2013000417</v>
      </c>
      <c r="B14" s="29" t="s">
        <v>49</v>
      </c>
      <c r="C14" s="32">
        <v>41284</v>
      </c>
      <c r="F14" s="29" t="s">
        <v>72</v>
      </c>
      <c r="G14" s="29">
        <v>5.0999999999999997E-2</v>
      </c>
      <c r="J14" s="29">
        <v>354</v>
      </c>
      <c r="K14" s="29" t="s">
        <v>1</v>
      </c>
      <c r="L14" s="29" t="s">
        <v>4</v>
      </c>
      <c r="M14" s="3">
        <f t="shared" si="0"/>
        <v>2013</v>
      </c>
      <c r="N14" s="3">
        <f t="shared" si="1"/>
        <v>1</v>
      </c>
      <c r="P14" s="33">
        <v>10</v>
      </c>
      <c r="Q14" s="34">
        <v>7.1419354838709689E-2</v>
      </c>
      <c r="R14" s="34">
        <v>4.5999999999999999E-2</v>
      </c>
      <c r="S14" s="34">
        <v>0.13400000000000001</v>
      </c>
      <c r="T14" s="34">
        <v>31</v>
      </c>
    </row>
    <row r="15" spans="1:20" x14ac:dyDescent="0.25">
      <c r="A15" s="29">
        <v>2013000483</v>
      </c>
      <c r="B15" s="29" t="s">
        <v>49</v>
      </c>
      <c r="C15" s="32">
        <v>41285</v>
      </c>
      <c r="F15" s="29" t="s">
        <v>109</v>
      </c>
      <c r="G15" s="29">
        <v>6.2E-2</v>
      </c>
      <c r="J15" s="29">
        <v>354</v>
      </c>
      <c r="K15" s="29" t="s">
        <v>1</v>
      </c>
      <c r="L15" s="29" t="s">
        <v>4</v>
      </c>
      <c r="M15" s="3">
        <f t="shared" si="0"/>
        <v>2013</v>
      </c>
      <c r="N15" s="3">
        <f t="shared" si="1"/>
        <v>1</v>
      </c>
      <c r="P15" s="33">
        <v>11</v>
      </c>
      <c r="Q15" s="34">
        <v>5.7133333333333348E-2</v>
      </c>
      <c r="R15" s="34">
        <v>2.7E-2</v>
      </c>
      <c r="S15" s="34">
        <v>7.4999999999999997E-2</v>
      </c>
      <c r="T15" s="34">
        <v>30</v>
      </c>
    </row>
    <row r="16" spans="1:20" x14ac:dyDescent="0.25">
      <c r="A16" s="29">
        <v>2013000488</v>
      </c>
      <c r="B16" s="29" t="s">
        <v>49</v>
      </c>
      <c r="C16" s="32">
        <v>41286</v>
      </c>
      <c r="F16" s="29" t="s">
        <v>113</v>
      </c>
      <c r="G16" s="29">
        <v>3.9E-2</v>
      </c>
      <c r="J16" s="29">
        <v>354</v>
      </c>
      <c r="K16" s="29" t="s">
        <v>1</v>
      </c>
      <c r="L16" s="29" t="s">
        <v>4</v>
      </c>
      <c r="M16" s="3">
        <f t="shared" si="0"/>
        <v>2013</v>
      </c>
      <c r="N16" s="3">
        <f t="shared" si="1"/>
        <v>1</v>
      </c>
      <c r="P16" s="33">
        <v>12</v>
      </c>
      <c r="Q16" s="34">
        <v>4.9677419354838701E-2</v>
      </c>
      <c r="R16" s="34">
        <v>3.2000000000000001E-2</v>
      </c>
      <c r="S16" s="34">
        <v>6.9000000000000006E-2</v>
      </c>
      <c r="T16" s="34">
        <v>31</v>
      </c>
    </row>
    <row r="17" spans="1:14" x14ac:dyDescent="0.25">
      <c r="A17" s="29">
        <v>2013000493</v>
      </c>
      <c r="B17" s="29" t="s">
        <v>49</v>
      </c>
      <c r="C17" s="32">
        <v>41287</v>
      </c>
      <c r="F17" s="29" t="s">
        <v>63</v>
      </c>
      <c r="G17" s="29">
        <v>4.5999999999999999E-2</v>
      </c>
      <c r="J17" s="29">
        <v>354</v>
      </c>
      <c r="K17" s="29" t="s">
        <v>1</v>
      </c>
      <c r="L17" s="29" t="s">
        <v>4</v>
      </c>
      <c r="M17" s="3">
        <f t="shared" si="0"/>
        <v>2013</v>
      </c>
      <c r="N17" s="3">
        <f t="shared" si="1"/>
        <v>1</v>
      </c>
    </row>
    <row r="18" spans="1:14" x14ac:dyDescent="0.25">
      <c r="A18" s="29">
        <v>2013000554</v>
      </c>
      <c r="B18" s="29" t="s">
        <v>49</v>
      </c>
      <c r="C18" s="32">
        <v>41288</v>
      </c>
      <c r="F18" s="29" t="s">
        <v>51</v>
      </c>
      <c r="G18" s="29">
        <v>4.8000000000000001E-2</v>
      </c>
      <c r="I18" s="3" t="s">
        <v>119</v>
      </c>
      <c r="J18" s="29">
        <v>354</v>
      </c>
      <c r="K18" s="29" t="s">
        <v>1</v>
      </c>
      <c r="L18" s="29" t="s">
        <v>4</v>
      </c>
      <c r="M18" s="3">
        <f t="shared" si="0"/>
        <v>2013</v>
      </c>
      <c r="N18" s="3">
        <f t="shared" si="1"/>
        <v>1</v>
      </c>
    </row>
    <row r="19" spans="1:14" x14ac:dyDescent="0.25">
      <c r="A19" s="29">
        <v>2013000621</v>
      </c>
      <c r="B19" s="29" t="s">
        <v>49</v>
      </c>
      <c r="C19" s="32">
        <v>41289</v>
      </c>
      <c r="F19" s="29" t="s">
        <v>109</v>
      </c>
      <c r="G19" s="29">
        <v>6.2E-2</v>
      </c>
      <c r="J19" s="29">
        <v>354</v>
      </c>
      <c r="K19" s="29" t="s">
        <v>1</v>
      </c>
      <c r="L19" s="29" t="s">
        <v>4</v>
      </c>
      <c r="M19" s="3">
        <f t="shared" si="0"/>
        <v>2013</v>
      </c>
      <c r="N19" s="3">
        <f t="shared" si="1"/>
        <v>1</v>
      </c>
    </row>
    <row r="20" spans="1:14" x14ac:dyDescent="0.25">
      <c r="A20" s="29">
        <v>2013000690</v>
      </c>
      <c r="B20" s="29" t="s">
        <v>49</v>
      </c>
      <c r="C20" s="32">
        <v>41290</v>
      </c>
      <c r="F20" s="29" t="s">
        <v>101</v>
      </c>
      <c r="G20" s="29">
        <v>8.5999999999999993E-2</v>
      </c>
      <c r="J20" s="29">
        <v>354</v>
      </c>
      <c r="K20" s="29" t="s">
        <v>1</v>
      </c>
      <c r="L20" s="29" t="s">
        <v>4</v>
      </c>
      <c r="M20" s="3">
        <f t="shared" si="0"/>
        <v>2013</v>
      </c>
      <c r="N20" s="3">
        <f t="shared" si="1"/>
        <v>1</v>
      </c>
    </row>
    <row r="21" spans="1:14" x14ac:dyDescent="0.25">
      <c r="A21" s="29">
        <v>2013000744</v>
      </c>
      <c r="B21" s="29" t="s">
        <v>49</v>
      </c>
      <c r="C21" s="32">
        <v>41291</v>
      </c>
      <c r="F21" s="29" t="s">
        <v>109</v>
      </c>
      <c r="G21" s="29">
        <v>6.2E-2</v>
      </c>
      <c r="J21" s="29">
        <v>354</v>
      </c>
      <c r="K21" s="29" t="s">
        <v>1</v>
      </c>
      <c r="L21" s="29" t="s">
        <v>4</v>
      </c>
      <c r="M21" s="3">
        <f t="shared" si="0"/>
        <v>2013</v>
      </c>
      <c r="N21" s="3">
        <f t="shared" si="1"/>
        <v>1</v>
      </c>
    </row>
    <row r="22" spans="1:14" x14ac:dyDescent="0.25">
      <c r="A22" s="29">
        <v>2013000822</v>
      </c>
      <c r="B22" s="29" t="s">
        <v>49</v>
      </c>
      <c r="C22" s="32">
        <v>41292</v>
      </c>
      <c r="F22" s="29" t="s">
        <v>110</v>
      </c>
      <c r="G22" s="29">
        <v>0.06</v>
      </c>
      <c r="J22" s="29">
        <v>354</v>
      </c>
      <c r="K22" s="29" t="s">
        <v>1</v>
      </c>
      <c r="L22" s="29" t="s">
        <v>4</v>
      </c>
      <c r="M22" s="3">
        <f t="shared" si="0"/>
        <v>2013</v>
      </c>
      <c r="N22" s="3">
        <f t="shared" si="1"/>
        <v>1</v>
      </c>
    </row>
    <row r="23" spans="1:14" x14ac:dyDescent="0.25">
      <c r="A23" s="29">
        <v>2013000827</v>
      </c>
      <c r="B23" s="29" t="s">
        <v>49</v>
      </c>
      <c r="C23" s="32">
        <v>41293</v>
      </c>
      <c r="F23" s="29" t="s">
        <v>70</v>
      </c>
      <c r="G23" s="29">
        <v>3.5999999999999997E-2</v>
      </c>
      <c r="J23" s="29">
        <v>354</v>
      </c>
      <c r="K23" s="29" t="s">
        <v>1</v>
      </c>
      <c r="L23" s="29" t="s">
        <v>4</v>
      </c>
      <c r="M23" s="3">
        <f t="shared" si="0"/>
        <v>2013</v>
      </c>
      <c r="N23" s="3">
        <f t="shared" si="1"/>
        <v>1</v>
      </c>
    </row>
    <row r="24" spans="1:14" x14ac:dyDescent="0.25">
      <c r="A24" s="29">
        <v>2013000832</v>
      </c>
      <c r="B24" s="29" t="s">
        <v>49</v>
      </c>
      <c r="C24" s="32">
        <v>41294</v>
      </c>
      <c r="F24" s="29" t="s">
        <v>66</v>
      </c>
      <c r="G24" s="29">
        <v>4.2999999999999997E-2</v>
      </c>
      <c r="J24" s="29">
        <v>354</v>
      </c>
      <c r="K24" s="29" t="s">
        <v>1</v>
      </c>
      <c r="L24" s="29" t="s">
        <v>4</v>
      </c>
      <c r="M24" s="3">
        <f t="shared" si="0"/>
        <v>2013</v>
      </c>
      <c r="N24" s="3">
        <f t="shared" si="1"/>
        <v>1</v>
      </c>
    </row>
    <row r="25" spans="1:14" x14ac:dyDescent="0.25">
      <c r="A25" s="29">
        <v>2013000863</v>
      </c>
      <c r="B25" s="29" t="s">
        <v>49</v>
      </c>
      <c r="C25" s="32">
        <v>41295</v>
      </c>
      <c r="F25" s="29" t="s">
        <v>67</v>
      </c>
      <c r="G25" s="29">
        <v>4.9000000000000002E-2</v>
      </c>
      <c r="J25" s="29">
        <v>354</v>
      </c>
      <c r="K25" s="29" t="s">
        <v>1</v>
      </c>
      <c r="L25" s="29" t="s">
        <v>4</v>
      </c>
      <c r="M25" s="3">
        <f t="shared" si="0"/>
        <v>2013</v>
      </c>
      <c r="N25" s="3">
        <f t="shared" si="1"/>
        <v>1</v>
      </c>
    </row>
    <row r="26" spans="1:14" x14ac:dyDescent="0.25">
      <c r="A26" s="29">
        <v>2013000922</v>
      </c>
      <c r="B26" s="29" t="s">
        <v>49</v>
      </c>
      <c r="C26" s="32">
        <v>41296</v>
      </c>
      <c r="F26" s="29" t="s">
        <v>111</v>
      </c>
      <c r="G26" s="29">
        <v>4.7E-2</v>
      </c>
      <c r="J26" s="29">
        <v>354</v>
      </c>
      <c r="K26" s="29" t="s">
        <v>1</v>
      </c>
      <c r="L26" s="29" t="s">
        <v>4</v>
      </c>
      <c r="M26" s="3">
        <f t="shared" si="0"/>
        <v>2013</v>
      </c>
      <c r="N26" s="3">
        <f t="shared" si="1"/>
        <v>1</v>
      </c>
    </row>
    <row r="27" spans="1:14" x14ac:dyDescent="0.25">
      <c r="A27" s="29">
        <v>2013000985</v>
      </c>
      <c r="B27" s="29" t="s">
        <v>49</v>
      </c>
      <c r="C27" s="32">
        <v>41297</v>
      </c>
      <c r="F27" s="29" t="s">
        <v>50</v>
      </c>
      <c r="G27" s="29">
        <v>5.3999999999999999E-2</v>
      </c>
      <c r="J27" s="29">
        <v>354</v>
      </c>
      <c r="K27" s="29" t="s">
        <v>1</v>
      </c>
      <c r="L27" s="29" t="s">
        <v>4</v>
      </c>
      <c r="M27" s="3">
        <f t="shared" si="0"/>
        <v>2013</v>
      </c>
      <c r="N27" s="3">
        <f t="shared" si="1"/>
        <v>1</v>
      </c>
    </row>
    <row r="28" spans="1:14" x14ac:dyDescent="0.25">
      <c r="A28" s="29">
        <v>2013001067</v>
      </c>
      <c r="B28" s="29" t="s">
        <v>49</v>
      </c>
      <c r="C28" s="32">
        <v>41298</v>
      </c>
      <c r="F28" s="29" t="s">
        <v>114</v>
      </c>
      <c r="G28" s="29">
        <v>0.04</v>
      </c>
      <c r="J28" s="29">
        <v>354</v>
      </c>
      <c r="K28" s="29" t="s">
        <v>1</v>
      </c>
      <c r="L28" s="29" t="s">
        <v>4</v>
      </c>
      <c r="M28" s="3">
        <f t="shared" si="0"/>
        <v>2013</v>
      </c>
      <c r="N28" s="3">
        <f t="shared" si="1"/>
        <v>1</v>
      </c>
    </row>
    <row r="29" spans="1:14" x14ac:dyDescent="0.25">
      <c r="A29" s="29">
        <v>2013001122</v>
      </c>
      <c r="B29" s="29" t="s">
        <v>49</v>
      </c>
      <c r="C29" s="32">
        <v>41299</v>
      </c>
      <c r="F29" s="29" t="s">
        <v>55</v>
      </c>
      <c r="G29" s="29">
        <v>7.6999999999999999E-2</v>
      </c>
      <c r="J29" s="29">
        <v>354</v>
      </c>
      <c r="K29" s="29" t="s">
        <v>1</v>
      </c>
      <c r="L29" s="29" t="s">
        <v>4</v>
      </c>
      <c r="M29" s="3">
        <f t="shared" si="0"/>
        <v>2013</v>
      </c>
      <c r="N29" s="3">
        <f t="shared" si="1"/>
        <v>1</v>
      </c>
    </row>
    <row r="30" spans="1:14" x14ac:dyDescent="0.25">
      <c r="A30" s="29">
        <v>2013001127</v>
      </c>
      <c r="B30" s="29" t="s">
        <v>49</v>
      </c>
      <c r="C30" s="32">
        <v>41300</v>
      </c>
      <c r="F30" s="29" t="s">
        <v>115</v>
      </c>
      <c r="G30" s="29">
        <v>5.8999999999999997E-2</v>
      </c>
      <c r="I30" s="29"/>
      <c r="J30" s="29">
        <v>354</v>
      </c>
      <c r="K30" s="29" t="s">
        <v>1</v>
      </c>
      <c r="L30" s="29" t="s">
        <v>4</v>
      </c>
      <c r="M30" s="3">
        <f t="shared" si="0"/>
        <v>2013</v>
      </c>
      <c r="N30" s="3">
        <f t="shared" si="1"/>
        <v>1</v>
      </c>
    </row>
    <row r="31" spans="1:14" x14ac:dyDescent="0.25">
      <c r="A31" s="29">
        <v>2013001132</v>
      </c>
      <c r="B31" s="29" t="s">
        <v>49</v>
      </c>
      <c r="C31" s="32">
        <v>41301</v>
      </c>
      <c r="F31" s="29" t="s">
        <v>61</v>
      </c>
      <c r="G31" s="29">
        <v>5.8000000000000003E-2</v>
      </c>
      <c r="J31" s="29">
        <v>354</v>
      </c>
      <c r="K31" s="29" t="s">
        <v>1</v>
      </c>
      <c r="L31" s="29" t="s">
        <v>4</v>
      </c>
      <c r="M31" s="3">
        <f t="shared" si="0"/>
        <v>2013</v>
      </c>
      <c r="N31" s="3">
        <f t="shared" si="1"/>
        <v>1</v>
      </c>
    </row>
    <row r="32" spans="1:14" x14ac:dyDescent="0.25">
      <c r="A32" s="29">
        <v>2013001198</v>
      </c>
      <c r="B32" s="29" t="s">
        <v>49</v>
      </c>
      <c r="C32" s="32">
        <v>41302</v>
      </c>
      <c r="F32" s="29" t="s">
        <v>115</v>
      </c>
      <c r="G32" s="29">
        <v>5.8999999999999997E-2</v>
      </c>
      <c r="J32" s="29">
        <v>354</v>
      </c>
      <c r="K32" s="29" t="s">
        <v>1</v>
      </c>
      <c r="L32" s="29" t="s">
        <v>4</v>
      </c>
      <c r="M32" s="3">
        <f t="shared" si="0"/>
        <v>2013</v>
      </c>
      <c r="N32" s="3">
        <f t="shared" si="1"/>
        <v>1</v>
      </c>
    </row>
    <row r="33" spans="1:14" x14ac:dyDescent="0.25">
      <c r="A33" s="29">
        <v>2013001287</v>
      </c>
      <c r="B33" s="29" t="s">
        <v>49</v>
      </c>
      <c r="C33" s="32">
        <v>41303</v>
      </c>
      <c r="F33" s="29" t="s">
        <v>58</v>
      </c>
      <c r="G33" s="29">
        <v>0.08</v>
      </c>
      <c r="J33" s="29">
        <v>354</v>
      </c>
      <c r="K33" s="29" t="s">
        <v>1</v>
      </c>
      <c r="L33" s="29" t="s">
        <v>4</v>
      </c>
      <c r="M33" s="3">
        <f t="shared" si="0"/>
        <v>2013</v>
      </c>
      <c r="N33" s="3">
        <f t="shared" si="1"/>
        <v>1</v>
      </c>
    </row>
    <row r="34" spans="1:14" x14ac:dyDescent="0.25">
      <c r="A34" s="29">
        <v>2013001340</v>
      </c>
      <c r="B34" s="29" t="s">
        <v>49</v>
      </c>
      <c r="C34" s="32">
        <v>41304</v>
      </c>
      <c r="F34" s="29" t="s">
        <v>107</v>
      </c>
      <c r="G34" s="29">
        <v>6.4000000000000001E-2</v>
      </c>
      <c r="J34" s="29">
        <v>354</v>
      </c>
      <c r="K34" s="29" t="s">
        <v>1</v>
      </c>
      <c r="L34" s="29" t="s">
        <v>4</v>
      </c>
      <c r="M34" s="3">
        <f t="shared" si="0"/>
        <v>2013</v>
      </c>
      <c r="N34" s="3">
        <f t="shared" si="1"/>
        <v>1</v>
      </c>
    </row>
    <row r="35" spans="1:14" x14ac:dyDescent="0.25">
      <c r="A35" s="29">
        <v>2013001435</v>
      </c>
      <c r="B35" s="29" t="s">
        <v>49</v>
      </c>
      <c r="C35" s="32">
        <v>41305</v>
      </c>
      <c r="F35" s="29" t="s">
        <v>120</v>
      </c>
      <c r="G35" s="29">
        <v>2.1999999999999999E-2</v>
      </c>
      <c r="J35" s="29">
        <v>354</v>
      </c>
      <c r="K35" s="29" t="s">
        <v>1</v>
      </c>
      <c r="L35" s="29" t="s">
        <v>4</v>
      </c>
      <c r="M35" s="3">
        <f t="shared" si="0"/>
        <v>2013</v>
      </c>
      <c r="N35" s="3">
        <f t="shared" si="1"/>
        <v>1</v>
      </c>
    </row>
    <row r="36" spans="1:14" x14ac:dyDescent="0.25">
      <c r="A36" s="29">
        <v>2013001483</v>
      </c>
      <c r="B36" s="29" t="s">
        <v>49</v>
      </c>
      <c r="C36" s="32">
        <v>41306</v>
      </c>
      <c r="F36" s="29" t="s">
        <v>62</v>
      </c>
      <c r="G36" s="29">
        <v>5.2999999999999999E-2</v>
      </c>
      <c r="J36" s="29">
        <v>354</v>
      </c>
      <c r="K36" s="29" t="s">
        <v>1</v>
      </c>
      <c r="L36" s="29" t="s">
        <v>4</v>
      </c>
      <c r="M36" s="3">
        <f t="shared" si="0"/>
        <v>2013</v>
      </c>
      <c r="N36" s="3">
        <f t="shared" si="1"/>
        <v>2</v>
      </c>
    </row>
    <row r="37" spans="1:14" x14ac:dyDescent="0.25">
      <c r="A37" s="29">
        <v>2013001488</v>
      </c>
      <c r="B37" s="29" t="s">
        <v>49</v>
      </c>
      <c r="C37" s="32">
        <v>41307</v>
      </c>
      <c r="F37" s="29" t="s">
        <v>72</v>
      </c>
      <c r="G37" s="29">
        <v>5.0999999999999997E-2</v>
      </c>
      <c r="J37" s="29">
        <v>354</v>
      </c>
      <c r="K37" s="29" t="s">
        <v>1</v>
      </c>
      <c r="L37" s="29" t="s">
        <v>4</v>
      </c>
      <c r="M37" s="3">
        <f t="shared" si="0"/>
        <v>2013</v>
      </c>
      <c r="N37" s="3">
        <f t="shared" si="1"/>
        <v>2</v>
      </c>
    </row>
    <row r="38" spans="1:14" x14ac:dyDescent="0.25">
      <c r="A38" s="29">
        <v>2013001493</v>
      </c>
      <c r="B38" s="29" t="s">
        <v>49</v>
      </c>
      <c r="C38" s="32">
        <v>41308</v>
      </c>
      <c r="F38" s="29" t="s">
        <v>66</v>
      </c>
      <c r="G38" s="29">
        <v>4.2999999999999997E-2</v>
      </c>
      <c r="J38" s="29">
        <v>354</v>
      </c>
      <c r="K38" s="29" t="s">
        <v>1</v>
      </c>
      <c r="L38" s="29" t="s">
        <v>4</v>
      </c>
      <c r="M38" s="3">
        <f t="shared" si="0"/>
        <v>2013</v>
      </c>
      <c r="N38" s="3">
        <f t="shared" si="1"/>
        <v>2</v>
      </c>
    </row>
    <row r="39" spans="1:14" x14ac:dyDescent="0.25">
      <c r="A39" s="29">
        <v>2013001576</v>
      </c>
      <c r="B39" s="29" t="s">
        <v>49</v>
      </c>
      <c r="C39" s="32">
        <v>41309</v>
      </c>
      <c r="F39" s="29" t="s">
        <v>63</v>
      </c>
      <c r="G39" s="29">
        <v>4.5999999999999999E-2</v>
      </c>
      <c r="J39" s="29">
        <v>354</v>
      </c>
      <c r="K39" s="29" t="s">
        <v>1</v>
      </c>
      <c r="L39" s="29" t="s">
        <v>4</v>
      </c>
      <c r="M39" s="3">
        <f t="shared" si="0"/>
        <v>2013</v>
      </c>
      <c r="N39" s="3">
        <f t="shared" si="1"/>
        <v>2</v>
      </c>
    </row>
    <row r="40" spans="1:14" x14ac:dyDescent="0.25">
      <c r="A40" s="29">
        <v>2013001662</v>
      </c>
      <c r="B40" s="29" t="s">
        <v>49</v>
      </c>
      <c r="C40" s="32">
        <v>41310</v>
      </c>
      <c r="F40" s="29" t="s">
        <v>64</v>
      </c>
      <c r="G40" s="29">
        <v>4.4999999999999998E-2</v>
      </c>
      <c r="J40" s="29">
        <v>354</v>
      </c>
      <c r="K40" s="29" t="s">
        <v>1</v>
      </c>
      <c r="L40" s="29" t="s">
        <v>4</v>
      </c>
      <c r="M40" s="3">
        <f t="shared" si="0"/>
        <v>2013</v>
      </c>
      <c r="N40" s="3">
        <f t="shared" si="1"/>
        <v>2</v>
      </c>
    </row>
    <row r="41" spans="1:14" x14ac:dyDescent="0.25">
      <c r="A41" s="29">
        <v>2013001719</v>
      </c>
      <c r="B41" s="29" t="s">
        <v>49</v>
      </c>
      <c r="C41" s="32">
        <v>41311</v>
      </c>
      <c r="F41" s="29" t="s">
        <v>72</v>
      </c>
      <c r="G41" s="29">
        <v>5.0999999999999997E-2</v>
      </c>
      <c r="J41" s="29">
        <v>354</v>
      </c>
      <c r="K41" s="29" t="s">
        <v>1</v>
      </c>
      <c r="L41" s="29" t="s">
        <v>4</v>
      </c>
      <c r="M41" s="3">
        <f t="shared" si="0"/>
        <v>2013</v>
      </c>
      <c r="N41" s="3">
        <f t="shared" si="1"/>
        <v>2</v>
      </c>
    </row>
    <row r="42" spans="1:14" x14ac:dyDescent="0.25">
      <c r="A42" s="29">
        <v>2013001806</v>
      </c>
      <c r="B42" s="29" t="s">
        <v>49</v>
      </c>
      <c r="C42" s="32">
        <v>41312</v>
      </c>
      <c r="F42" s="29" t="s">
        <v>115</v>
      </c>
      <c r="G42" s="29">
        <v>5.8999999999999997E-2</v>
      </c>
      <c r="J42" s="29">
        <v>354</v>
      </c>
      <c r="K42" s="29" t="s">
        <v>1</v>
      </c>
      <c r="L42" s="29" t="s">
        <v>4</v>
      </c>
      <c r="M42" s="3">
        <f t="shared" si="0"/>
        <v>2013</v>
      </c>
      <c r="N42" s="3">
        <f t="shared" si="1"/>
        <v>2</v>
      </c>
    </row>
    <row r="43" spans="1:14" x14ac:dyDescent="0.25">
      <c r="A43" s="29">
        <v>2013001856</v>
      </c>
      <c r="B43" s="29" t="s">
        <v>49</v>
      </c>
      <c r="C43" s="32">
        <v>41313</v>
      </c>
      <c r="F43" s="29" t="s">
        <v>52</v>
      </c>
      <c r="G43" s="29">
        <v>6.3E-2</v>
      </c>
      <c r="J43" s="29">
        <v>354</v>
      </c>
      <c r="K43" s="29" t="s">
        <v>1</v>
      </c>
      <c r="L43" s="29" t="s">
        <v>4</v>
      </c>
      <c r="M43" s="3">
        <f t="shared" si="0"/>
        <v>2013</v>
      </c>
      <c r="N43" s="3">
        <f t="shared" si="1"/>
        <v>2</v>
      </c>
    </row>
    <row r="44" spans="1:14" x14ac:dyDescent="0.25">
      <c r="A44" s="29">
        <v>2013001861</v>
      </c>
      <c r="B44" s="29" t="s">
        <v>49</v>
      </c>
      <c r="C44" s="32">
        <v>41314</v>
      </c>
      <c r="F44" s="29" t="s">
        <v>63</v>
      </c>
      <c r="G44" s="29">
        <v>4.5999999999999999E-2</v>
      </c>
      <c r="I44" s="29"/>
      <c r="J44" s="29">
        <v>354</v>
      </c>
      <c r="K44" s="29" t="s">
        <v>1</v>
      </c>
      <c r="L44" s="29" t="s">
        <v>4</v>
      </c>
      <c r="M44" s="3">
        <f t="shared" si="0"/>
        <v>2013</v>
      </c>
      <c r="N44" s="3">
        <f t="shared" si="1"/>
        <v>2</v>
      </c>
    </row>
    <row r="45" spans="1:14" x14ac:dyDescent="0.25">
      <c r="A45" s="29">
        <v>2013001866</v>
      </c>
      <c r="B45" s="29" t="s">
        <v>49</v>
      </c>
      <c r="C45" s="32">
        <v>41315</v>
      </c>
      <c r="F45" s="29" t="s">
        <v>64</v>
      </c>
      <c r="G45" s="29">
        <v>4.4999999999999998E-2</v>
      </c>
      <c r="J45" s="29">
        <v>354</v>
      </c>
      <c r="K45" s="29" t="s">
        <v>1</v>
      </c>
      <c r="L45" s="29" t="s">
        <v>4</v>
      </c>
      <c r="M45" s="3">
        <f t="shared" si="0"/>
        <v>2013</v>
      </c>
      <c r="N45" s="3">
        <f t="shared" si="1"/>
        <v>2</v>
      </c>
    </row>
    <row r="46" spans="1:14" x14ac:dyDescent="0.25">
      <c r="A46" s="29">
        <v>2013001942</v>
      </c>
      <c r="B46" s="29" t="s">
        <v>49</v>
      </c>
      <c r="C46" s="32">
        <v>41316</v>
      </c>
      <c r="F46" s="29" t="s">
        <v>121</v>
      </c>
      <c r="G46" s="29">
        <v>4.2000000000000003E-2</v>
      </c>
      <c r="I46" s="29"/>
      <c r="J46" s="29">
        <v>354</v>
      </c>
      <c r="K46" s="29" t="s">
        <v>1</v>
      </c>
      <c r="L46" s="29" t="s">
        <v>4</v>
      </c>
      <c r="M46" s="3">
        <f t="shared" si="0"/>
        <v>2013</v>
      </c>
      <c r="N46" s="3">
        <f t="shared" si="1"/>
        <v>2</v>
      </c>
    </row>
    <row r="47" spans="1:14" x14ac:dyDescent="0.25">
      <c r="A47" s="29">
        <v>2013002013</v>
      </c>
      <c r="B47" s="29" t="s">
        <v>49</v>
      </c>
      <c r="C47" s="32">
        <v>41317</v>
      </c>
      <c r="F47" s="29" t="s">
        <v>118</v>
      </c>
      <c r="G47" s="29">
        <v>3.7999999999999999E-2</v>
      </c>
      <c r="I47" s="29"/>
      <c r="J47" s="29">
        <v>354</v>
      </c>
      <c r="K47" s="29" t="s">
        <v>1</v>
      </c>
      <c r="L47" s="29" t="s">
        <v>4</v>
      </c>
      <c r="M47" s="3">
        <f t="shared" si="0"/>
        <v>2013</v>
      </c>
      <c r="N47" s="3">
        <f t="shared" si="1"/>
        <v>2</v>
      </c>
    </row>
    <row r="48" spans="1:14" x14ac:dyDescent="0.25">
      <c r="A48" s="29">
        <v>2013002071</v>
      </c>
      <c r="B48" s="29" t="s">
        <v>49</v>
      </c>
      <c r="C48" s="32">
        <v>41318</v>
      </c>
      <c r="F48" s="29" t="s">
        <v>118</v>
      </c>
      <c r="G48" s="29">
        <v>3.7999999999999999E-2</v>
      </c>
      <c r="I48" s="29"/>
      <c r="J48" s="29">
        <v>354</v>
      </c>
      <c r="K48" s="29" t="s">
        <v>1</v>
      </c>
      <c r="L48" s="29" t="s">
        <v>4</v>
      </c>
      <c r="M48" s="3">
        <f t="shared" si="0"/>
        <v>2013</v>
      </c>
      <c r="N48" s="3">
        <f t="shared" si="1"/>
        <v>2</v>
      </c>
    </row>
    <row r="49" spans="1:14" x14ac:dyDescent="0.25">
      <c r="A49" s="29">
        <v>2013002147</v>
      </c>
      <c r="B49" s="29" t="s">
        <v>49</v>
      </c>
      <c r="C49" s="32">
        <v>41319</v>
      </c>
      <c r="F49" s="29" t="s">
        <v>66</v>
      </c>
      <c r="G49" s="29">
        <v>4.2999999999999997E-2</v>
      </c>
      <c r="I49" s="29"/>
      <c r="J49" s="29">
        <v>354</v>
      </c>
      <c r="K49" s="29" t="s">
        <v>1</v>
      </c>
      <c r="L49" s="29" t="s">
        <v>4</v>
      </c>
      <c r="M49" s="3">
        <f t="shared" si="0"/>
        <v>2013</v>
      </c>
      <c r="N49" s="3">
        <f t="shared" si="1"/>
        <v>2</v>
      </c>
    </row>
    <row r="50" spans="1:14" x14ac:dyDescent="0.25">
      <c r="A50" s="29">
        <v>2013002228</v>
      </c>
      <c r="B50" s="29" t="s">
        <v>49</v>
      </c>
      <c r="C50" s="32">
        <v>41320</v>
      </c>
      <c r="F50" s="29" t="s">
        <v>74</v>
      </c>
      <c r="G50" s="29">
        <v>5.7000000000000002E-2</v>
      </c>
      <c r="I50" s="29"/>
      <c r="J50" s="29">
        <v>354</v>
      </c>
      <c r="K50" s="29" t="s">
        <v>1</v>
      </c>
      <c r="L50" s="29" t="s">
        <v>4</v>
      </c>
      <c r="M50" s="3">
        <f t="shared" si="0"/>
        <v>2013</v>
      </c>
      <c r="N50" s="3">
        <f t="shared" si="1"/>
        <v>2</v>
      </c>
    </row>
    <row r="51" spans="1:14" x14ac:dyDescent="0.25">
      <c r="A51" s="29">
        <v>2013002233</v>
      </c>
      <c r="B51" s="29" t="s">
        <v>49</v>
      </c>
      <c r="C51" s="32">
        <v>41321</v>
      </c>
      <c r="F51" s="29" t="s">
        <v>50</v>
      </c>
      <c r="G51" s="29">
        <v>5.3999999999999999E-2</v>
      </c>
      <c r="I51" s="29"/>
      <c r="J51" s="29">
        <v>354</v>
      </c>
      <c r="K51" s="29" t="s">
        <v>1</v>
      </c>
      <c r="L51" s="29" t="s">
        <v>4</v>
      </c>
      <c r="M51" s="3">
        <f t="shared" si="0"/>
        <v>2013</v>
      </c>
      <c r="N51" s="3">
        <f t="shared" si="1"/>
        <v>2</v>
      </c>
    </row>
    <row r="52" spans="1:14" x14ac:dyDescent="0.25">
      <c r="A52" s="29">
        <v>2013002238</v>
      </c>
      <c r="B52" s="29" t="s">
        <v>49</v>
      </c>
      <c r="C52" s="32">
        <v>41322</v>
      </c>
      <c r="F52" s="29" t="s">
        <v>62</v>
      </c>
      <c r="G52" s="29">
        <v>5.2999999999999999E-2</v>
      </c>
      <c r="I52" s="29"/>
      <c r="J52" s="29">
        <v>354</v>
      </c>
      <c r="K52" s="29" t="s">
        <v>1</v>
      </c>
      <c r="L52" s="29" t="s">
        <v>4</v>
      </c>
      <c r="M52" s="3">
        <f t="shared" si="0"/>
        <v>2013</v>
      </c>
      <c r="N52" s="3">
        <f t="shared" si="1"/>
        <v>2</v>
      </c>
    </row>
    <row r="53" spans="1:14" x14ac:dyDescent="0.25">
      <c r="A53" s="29">
        <v>2013002259</v>
      </c>
      <c r="B53" s="29" t="s">
        <v>49</v>
      </c>
      <c r="C53" s="32">
        <v>41323</v>
      </c>
      <c r="F53" s="29" t="s">
        <v>112</v>
      </c>
      <c r="G53" s="29">
        <v>3.6999999999999998E-2</v>
      </c>
      <c r="J53" s="29">
        <v>354</v>
      </c>
      <c r="K53" s="29" t="s">
        <v>1</v>
      </c>
      <c r="L53" s="29" t="s">
        <v>4</v>
      </c>
      <c r="M53" s="3">
        <f t="shared" si="0"/>
        <v>2013</v>
      </c>
      <c r="N53" s="3">
        <f t="shared" si="1"/>
        <v>2</v>
      </c>
    </row>
    <row r="54" spans="1:14" x14ac:dyDescent="0.25">
      <c r="A54" s="29">
        <v>2013002304</v>
      </c>
      <c r="B54" s="29" t="s">
        <v>49</v>
      </c>
      <c r="C54" s="32">
        <v>41324</v>
      </c>
      <c r="F54" s="29" t="s">
        <v>121</v>
      </c>
      <c r="G54" s="29">
        <v>4.2000000000000003E-2</v>
      </c>
      <c r="J54" s="29">
        <v>354</v>
      </c>
      <c r="K54" s="29" t="s">
        <v>1</v>
      </c>
      <c r="L54" s="29" t="s">
        <v>4</v>
      </c>
      <c r="M54" s="3">
        <f t="shared" si="0"/>
        <v>2013</v>
      </c>
      <c r="N54" s="3">
        <f t="shared" si="1"/>
        <v>2</v>
      </c>
    </row>
    <row r="55" spans="1:14" x14ac:dyDescent="0.25">
      <c r="A55" s="29">
        <v>2013002370</v>
      </c>
      <c r="B55" s="29" t="s">
        <v>49</v>
      </c>
      <c r="C55" s="32">
        <v>41325</v>
      </c>
      <c r="F55" s="29" t="s">
        <v>111</v>
      </c>
      <c r="G55" s="29">
        <v>4.7E-2</v>
      </c>
      <c r="J55" s="29">
        <v>354</v>
      </c>
      <c r="K55" s="29" t="s">
        <v>1</v>
      </c>
      <c r="L55" s="29" t="s">
        <v>4</v>
      </c>
      <c r="M55" s="3">
        <f t="shared" si="0"/>
        <v>2013</v>
      </c>
      <c r="N55" s="3">
        <f t="shared" si="1"/>
        <v>2</v>
      </c>
    </row>
    <row r="56" spans="1:14" x14ac:dyDescent="0.25">
      <c r="A56" s="29">
        <v>2013002458</v>
      </c>
      <c r="B56" s="29" t="s">
        <v>49</v>
      </c>
      <c r="C56" s="32">
        <v>41326</v>
      </c>
      <c r="F56" s="29" t="s">
        <v>62</v>
      </c>
      <c r="G56" s="29">
        <v>5.2999999999999999E-2</v>
      </c>
      <c r="I56" s="29"/>
      <c r="J56" s="29">
        <v>354</v>
      </c>
      <c r="K56" s="29" t="s">
        <v>1</v>
      </c>
      <c r="L56" s="29" t="s">
        <v>4</v>
      </c>
      <c r="M56" s="3">
        <f t="shared" si="0"/>
        <v>2013</v>
      </c>
      <c r="N56" s="3">
        <f t="shared" si="1"/>
        <v>2</v>
      </c>
    </row>
    <row r="57" spans="1:14" x14ac:dyDescent="0.25">
      <c r="A57" s="29">
        <v>2013002511</v>
      </c>
      <c r="B57" s="29" t="s">
        <v>49</v>
      </c>
      <c r="C57" s="32">
        <v>41327</v>
      </c>
      <c r="F57" s="29" t="s">
        <v>72</v>
      </c>
      <c r="G57" s="29">
        <v>5.0999999999999997E-2</v>
      </c>
      <c r="I57" s="29"/>
      <c r="J57" s="29">
        <v>354</v>
      </c>
      <c r="K57" s="29" t="s">
        <v>1</v>
      </c>
      <c r="L57" s="29" t="s">
        <v>4</v>
      </c>
      <c r="M57" s="3">
        <f t="shared" si="0"/>
        <v>2013</v>
      </c>
      <c r="N57" s="3">
        <f t="shared" si="1"/>
        <v>2</v>
      </c>
    </row>
    <row r="58" spans="1:14" x14ac:dyDescent="0.25">
      <c r="A58" s="29">
        <v>2013002516</v>
      </c>
      <c r="B58" s="29" t="s">
        <v>49</v>
      </c>
      <c r="C58" s="32">
        <v>41328</v>
      </c>
      <c r="F58" s="29" t="s">
        <v>113</v>
      </c>
      <c r="G58" s="29">
        <v>3.9E-2</v>
      </c>
      <c r="J58" s="29">
        <v>354</v>
      </c>
      <c r="K58" s="29" t="s">
        <v>1</v>
      </c>
      <c r="L58" s="29" t="s">
        <v>4</v>
      </c>
      <c r="M58" s="3">
        <f t="shared" si="0"/>
        <v>2013</v>
      </c>
      <c r="N58" s="3">
        <f t="shared" si="1"/>
        <v>2</v>
      </c>
    </row>
    <row r="59" spans="1:14" x14ac:dyDescent="0.25">
      <c r="A59" s="29">
        <v>2013002521</v>
      </c>
      <c r="B59" s="29" t="s">
        <v>49</v>
      </c>
      <c r="C59" s="32">
        <v>41329</v>
      </c>
      <c r="F59" s="29" t="s">
        <v>118</v>
      </c>
      <c r="G59" s="29">
        <v>3.7999999999999999E-2</v>
      </c>
      <c r="J59" s="29">
        <v>354</v>
      </c>
      <c r="K59" s="29" t="s">
        <v>1</v>
      </c>
      <c r="L59" s="29" t="s">
        <v>4</v>
      </c>
      <c r="M59" s="3">
        <f t="shared" si="0"/>
        <v>2013</v>
      </c>
      <c r="N59" s="3">
        <f t="shared" si="1"/>
        <v>2</v>
      </c>
    </row>
    <row r="60" spans="1:14" x14ac:dyDescent="0.25">
      <c r="A60" s="29">
        <v>2013002583</v>
      </c>
      <c r="B60" s="29" t="s">
        <v>49</v>
      </c>
      <c r="C60" s="32">
        <v>41330</v>
      </c>
      <c r="F60" s="29" t="s">
        <v>118</v>
      </c>
      <c r="G60" s="29">
        <v>3.7999999999999999E-2</v>
      </c>
      <c r="J60" s="29">
        <v>354</v>
      </c>
      <c r="K60" s="29" t="s">
        <v>1</v>
      </c>
      <c r="L60" s="29" t="s">
        <v>4</v>
      </c>
      <c r="M60" s="3">
        <f t="shared" si="0"/>
        <v>2013</v>
      </c>
      <c r="N60" s="3">
        <f t="shared" si="1"/>
        <v>2</v>
      </c>
    </row>
    <row r="61" spans="1:14" x14ac:dyDescent="0.25">
      <c r="A61" s="29">
        <v>2013002697</v>
      </c>
      <c r="B61" s="29" t="s">
        <v>49</v>
      </c>
      <c r="C61" s="32">
        <v>41331</v>
      </c>
      <c r="F61" s="29" t="s">
        <v>117</v>
      </c>
      <c r="G61" s="29">
        <v>4.3999999999999997E-2</v>
      </c>
      <c r="I61" s="29"/>
      <c r="J61" s="29">
        <v>354</v>
      </c>
      <c r="K61" s="29" t="s">
        <v>1</v>
      </c>
      <c r="L61" s="29" t="s">
        <v>4</v>
      </c>
      <c r="M61" s="3">
        <f t="shared" si="0"/>
        <v>2013</v>
      </c>
      <c r="N61" s="3">
        <f t="shared" si="1"/>
        <v>2</v>
      </c>
    </row>
    <row r="62" spans="1:14" x14ac:dyDescent="0.25">
      <c r="A62" s="29">
        <v>2013002746</v>
      </c>
      <c r="B62" s="29" t="s">
        <v>49</v>
      </c>
      <c r="C62" s="32">
        <v>41332</v>
      </c>
      <c r="F62" s="29" t="s">
        <v>63</v>
      </c>
      <c r="G62" s="29">
        <v>4.5999999999999999E-2</v>
      </c>
      <c r="I62" s="29"/>
      <c r="J62" s="29">
        <v>354</v>
      </c>
      <c r="K62" s="29" t="s">
        <v>1</v>
      </c>
      <c r="L62" s="29" t="s">
        <v>4</v>
      </c>
      <c r="M62" s="3">
        <f t="shared" si="0"/>
        <v>2013</v>
      </c>
      <c r="N62" s="3">
        <f t="shared" si="1"/>
        <v>2</v>
      </c>
    </row>
    <row r="63" spans="1:14" x14ac:dyDescent="0.25">
      <c r="A63" s="29">
        <v>2013002836</v>
      </c>
      <c r="B63" s="29" t="s">
        <v>49</v>
      </c>
      <c r="C63" s="32">
        <v>41333</v>
      </c>
      <c r="F63" s="29" t="s">
        <v>122</v>
      </c>
      <c r="G63" s="29">
        <v>3.1E-2</v>
      </c>
      <c r="I63" s="29"/>
      <c r="J63" s="29">
        <v>354</v>
      </c>
      <c r="K63" s="29" t="s">
        <v>1</v>
      </c>
      <c r="L63" s="29" t="s">
        <v>4</v>
      </c>
      <c r="M63" s="3">
        <f t="shared" si="0"/>
        <v>2013</v>
      </c>
      <c r="N63" s="3">
        <f t="shared" si="1"/>
        <v>2</v>
      </c>
    </row>
    <row r="64" spans="1:14" x14ac:dyDescent="0.25">
      <c r="A64" s="29">
        <v>2013002921</v>
      </c>
      <c r="B64" s="29" t="s">
        <v>49</v>
      </c>
      <c r="C64" s="32">
        <v>41334</v>
      </c>
      <c r="F64" s="29" t="s">
        <v>66</v>
      </c>
      <c r="G64" s="29">
        <v>4.2999999999999997E-2</v>
      </c>
      <c r="I64" s="29"/>
      <c r="J64" s="29">
        <v>354</v>
      </c>
      <c r="K64" s="29" t="s">
        <v>1</v>
      </c>
      <c r="L64" s="29" t="s">
        <v>4</v>
      </c>
      <c r="M64" s="3">
        <f t="shared" si="0"/>
        <v>2013</v>
      </c>
      <c r="N64" s="3">
        <f t="shared" si="1"/>
        <v>3</v>
      </c>
    </row>
    <row r="65" spans="1:14" x14ac:dyDescent="0.25">
      <c r="A65" s="29">
        <v>2013002926</v>
      </c>
      <c r="B65" s="29" t="s">
        <v>49</v>
      </c>
      <c r="C65" s="32">
        <v>41335</v>
      </c>
      <c r="F65" s="29" t="s">
        <v>114</v>
      </c>
      <c r="G65" s="29">
        <v>0.04</v>
      </c>
      <c r="J65" s="29">
        <v>354</v>
      </c>
      <c r="K65" s="29" t="s">
        <v>1</v>
      </c>
      <c r="L65" s="29" t="s">
        <v>4</v>
      </c>
      <c r="M65" s="3">
        <f t="shared" si="0"/>
        <v>2013</v>
      </c>
      <c r="N65" s="3">
        <f t="shared" si="1"/>
        <v>3</v>
      </c>
    </row>
    <row r="66" spans="1:14" x14ac:dyDescent="0.25">
      <c r="A66" s="29">
        <v>2013002931</v>
      </c>
      <c r="B66" s="29" t="s">
        <v>49</v>
      </c>
      <c r="C66" s="32">
        <v>41336</v>
      </c>
      <c r="F66" s="29" t="s">
        <v>108</v>
      </c>
      <c r="G66" s="29">
        <v>3.5000000000000003E-2</v>
      </c>
      <c r="J66" s="29">
        <v>354</v>
      </c>
      <c r="K66" s="29" t="s">
        <v>1</v>
      </c>
      <c r="L66" s="29" t="s">
        <v>4</v>
      </c>
      <c r="M66" s="3">
        <f t="shared" si="0"/>
        <v>2013</v>
      </c>
      <c r="N66" s="3">
        <f t="shared" si="1"/>
        <v>3</v>
      </c>
    </row>
    <row r="67" spans="1:14" x14ac:dyDescent="0.25">
      <c r="A67" s="29">
        <v>2013003022</v>
      </c>
      <c r="B67" s="29" t="s">
        <v>49</v>
      </c>
      <c r="C67" s="32">
        <v>41337</v>
      </c>
      <c r="F67" s="29" t="s">
        <v>112</v>
      </c>
      <c r="G67" s="29">
        <v>3.6999999999999998E-2</v>
      </c>
      <c r="J67" s="29">
        <v>354</v>
      </c>
      <c r="K67" s="29" t="s">
        <v>1</v>
      </c>
      <c r="L67" s="29" t="s">
        <v>4</v>
      </c>
      <c r="M67" s="3">
        <f t="shared" si="0"/>
        <v>2013</v>
      </c>
      <c r="N67" s="3">
        <f t="shared" si="1"/>
        <v>3</v>
      </c>
    </row>
    <row r="68" spans="1:14" x14ac:dyDescent="0.25">
      <c r="A68" s="29">
        <v>2013003131</v>
      </c>
      <c r="B68" s="29" t="s">
        <v>49</v>
      </c>
      <c r="C68" s="32">
        <v>41338</v>
      </c>
      <c r="F68" s="29" t="s">
        <v>67</v>
      </c>
      <c r="G68" s="29">
        <v>4.9000000000000002E-2</v>
      </c>
      <c r="J68" s="29">
        <v>354</v>
      </c>
      <c r="K68" s="29" t="s">
        <v>1</v>
      </c>
      <c r="L68" s="29" t="s">
        <v>4</v>
      </c>
      <c r="M68" s="3">
        <f t="shared" si="0"/>
        <v>2013</v>
      </c>
      <c r="N68" s="3">
        <f t="shared" si="1"/>
        <v>3</v>
      </c>
    </row>
    <row r="69" spans="1:14" x14ac:dyDescent="0.25">
      <c r="A69" s="29">
        <v>2013003328</v>
      </c>
      <c r="B69" s="29" t="s">
        <v>49</v>
      </c>
      <c r="C69" s="32">
        <v>41340</v>
      </c>
      <c r="F69" s="29" t="s">
        <v>123</v>
      </c>
      <c r="G69" s="29"/>
      <c r="I69" s="3" t="s">
        <v>124</v>
      </c>
      <c r="J69" s="29">
        <v>354</v>
      </c>
      <c r="K69" s="29" t="s">
        <v>1</v>
      </c>
      <c r="L69" s="29" t="s">
        <v>4</v>
      </c>
      <c r="M69" s="3">
        <f t="shared" ref="M69:M132" si="2">YEAR(C69)</f>
        <v>2013</v>
      </c>
      <c r="N69" s="3">
        <f t="shared" ref="N69:N132" si="3">MONTH(C69)</f>
        <v>3</v>
      </c>
    </row>
    <row r="70" spans="1:14" x14ac:dyDescent="0.25">
      <c r="A70" s="29">
        <v>2013003406</v>
      </c>
      <c r="B70" s="29" t="s">
        <v>49</v>
      </c>
      <c r="C70" s="32">
        <v>41341</v>
      </c>
      <c r="F70" s="29" t="s">
        <v>96</v>
      </c>
      <c r="G70" s="29">
        <v>8.7999999999999995E-2</v>
      </c>
      <c r="J70" s="29">
        <v>354</v>
      </c>
      <c r="K70" s="29" t="s">
        <v>1</v>
      </c>
      <c r="L70" s="29" t="s">
        <v>4</v>
      </c>
      <c r="M70" s="3">
        <f t="shared" si="2"/>
        <v>2013</v>
      </c>
      <c r="N70" s="3">
        <f t="shared" si="3"/>
        <v>3</v>
      </c>
    </row>
    <row r="71" spans="1:14" x14ac:dyDescent="0.25">
      <c r="A71" s="29">
        <v>2013003411</v>
      </c>
      <c r="B71" s="29" t="s">
        <v>49</v>
      </c>
      <c r="C71" s="32">
        <v>41342</v>
      </c>
      <c r="F71" s="29" t="s">
        <v>112</v>
      </c>
      <c r="G71" s="29">
        <v>3.6999999999999998E-2</v>
      </c>
      <c r="J71" s="29">
        <v>354</v>
      </c>
      <c r="K71" s="29" t="s">
        <v>1</v>
      </c>
      <c r="L71" s="29" t="s">
        <v>4</v>
      </c>
      <c r="M71" s="3">
        <f t="shared" si="2"/>
        <v>2013</v>
      </c>
      <c r="N71" s="3">
        <f t="shared" si="3"/>
        <v>3</v>
      </c>
    </row>
    <row r="72" spans="1:14" x14ac:dyDescent="0.25">
      <c r="A72" s="29">
        <v>2013003416</v>
      </c>
      <c r="B72" s="29" t="s">
        <v>49</v>
      </c>
      <c r="C72" s="32">
        <v>41343</v>
      </c>
      <c r="F72" s="29" t="s">
        <v>64</v>
      </c>
      <c r="G72" s="29">
        <v>4.4999999999999998E-2</v>
      </c>
      <c r="I72" s="29"/>
      <c r="J72" s="29">
        <v>354</v>
      </c>
      <c r="K72" s="29" t="s">
        <v>1</v>
      </c>
      <c r="L72" s="29" t="s">
        <v>4</v>
      </c>
      <c r="M72" s="3">
        <f t="shared" si="2"/>
        <v>2013</v>
      </c>
      <c r="N72" s="3">
        <f t="shared" si="3"/>
        <v>3</v>
      </c>
    </row>
    <row r="73" spans="1:14" x14ac:dyDescent="0.25">
      <c r="A73" s="29">
        <v>2013003483</v>
      </c>
      <c r="B73" s="29" t="s">
        <v>49</v>
      </c>
      <c r="C73" s="32">
        <v>41344</v>
      </c>
      <c r="F73" s="29" t="s">
        <v>51</v>
      </c>
      <c r="G73" s="29">
        <v>4.8000000000000001E-2</v>
      </c>
      <c r="I73" s="29"/>
      <c r="J73" s="29">
        <v>354</v>
      </c>
      <c r="K73" s="29" t="s">
        <v>1</v>
      </c>
      <c r="L73" s="29" t="s">
        <v>4</v>
      </c>
      <c r="M73" s="3">
        <f t="shared" si="2"/>
        <v>2013</v>
      </c>
      <c r="N73" s="3">
        <f t="shared" si="3"/>
        <v>3</v>
      </c>
    </row>
    <row r="74" spans="1:14" x14ac:dyDescent="0.25">
      <c r="A74" s="29">
        <v>2013003540</v>
      </c>
      <c r="B74" s="29" t="s">
        <v>49</v>
      </c>
      <c r="C74" s="32">
        <v>41345</v>
      </c>
      <c r="F74" s="29" t="s">
        <v>62</v>
      </c>
      <c r="G74" s="29">
        <v>5.2999999999999999E-2</v>
      </c>
      <c r="J74" s="29">
        <v>354</v>
      </c>
      <c r="K74" s="29" t="s">
        <v>1</v>
      </c>
      <c r="L74" s="29" t="s">
        <v>4</v>
      </c>
      <c r="M74" s="3">
        <f t="shared" si="2"/>
        <v>2013</v>
      </c>
      <c r="N74" s="3">
        <f t="shared" si="3"/>
        <v>3</v>
      </c>
    </row>
    <row r="75" spans="1:14" x14ac:dyDescent="0.25">
      <c r="A75" s="29">
        <v>2013003588</v>
      </c>
      <c r="B75" s="29" t="s">
        <v>49</v>
      </c>
      <c r="C75" s="32">
        <v>41346</v>
      </c>
      <c r="F75" s="29" t="s">
        <v>112</v>
      </c>
      <c r="G75" s="29">
        <v>3.6999999999999998E-2</v>
      </c>
      <c r="J75" s="29">
        <v>354</v>
      </c>
      <c r="K75" s="29" t="s">
        <v>1</v>
      </c>
      <c r="L75" s="29" t="s">
        <v>4</v>
      </c>
      <c r="M75" s="3">
        <f t="shared" si="2"/>
        <v>2013</v>
      </c>
      <c r="N75" s="3">
        <f t="shared" si="3"/>
        <v>3</v>
      </c>
    </row>
    <row r="76" spans="1:14" x14ac:dyDescent="0.25">
      <c r="A76" s="29">
        <v>2013003660</v>
      </c>
      <c r="B76" s="29" t="s">
        <v>49</v>
      </c>
      <c r="C76" s="32">
        <v>41347</v>
      </c>
      <c r="F76" s="29" t="s">
        <v>67</v>
      </c>
      <c r="G76" s="29">
        <v>4.9000000000000002E-2</v>
      </c>
      <c r="I76" s="29"/>
      <c r="J76" s="29">
        <v>354</v>
      </c>
      <c r="K76" s="29" t="s">
        <v>1</v>
      </c>
      <c r="L76" s="29" t="s">
        <v>4</v>
      </c>
      <c r="M76" s="3">
        <f t="shared" si="2"/>
        <v>2013</v>
      </c>
      <c r="N76" s="3">
        <f t="shared" si="3"/>
        <v>3</v>
      </c>
    </row>
    <row r="77" spans="1:14" x14ac:dyDescent="0.25">
      <c r="A77" s="29">
        <v>2013003743</v>
      </c>
      <c r="B77" s="29" t="s">
        <v>49</v>
      </c>
      <c r="C77" s="32">
        <v>41348</v>
      </c>
      <c r="F77" s="29" t="s">
        <v>77</v>
      </c>
      <c r="G77" s="29">
        <v>8.3000000000000004E-2</v>
      </c>
      <c r="I77" s="29"/>
      <c r="J77" s="29">
        <v>354</v>
      </c>
      <c r="K77" s="29" t="s">
        <v>1</v>
      </c>
      <c r="L77" s="29" t="s">
        <v>4</v>
      </c>
      <c r="M77" s="3">
        <f t="shared" si="2"/>
        <v>2013</v>
      </c>
      <c r="N77" s="3">
        <f t="shared" si="3"/>
        <v>3</v>
      </c>
    </row>
    <row r="78" spans="1:14" x14ac:dyDescent="0.25">
      <c r="A78" s="29">
        <v>2013003748</v>
      </c>
      <c r="B78" s="29" t="s">
        <v>49</v>
      </c>
      <c r="C78" s="32">
        <v>41349</v>
      </c>
      <c r="F78" s="29" t="s">
        <v>50</v>
      </c>
      <c r="G78" s="29">
        <v>5.3999999999999999E-2</v>
      </c>
      <c r="I78" s="29"/>
      <c r="J78" s="29">
        <v>354</v>
      </c>
      <c r="K78" s="29" t="s">
        <v>1</v>
      </c>
      <c r="L78" s="29" t="s">
        <v>4</v>
      </c>
      <c r="M78" s="3">
        <f t="shared" si="2"/>
        <v>2013</v>
      </c>
      <c r="N78" s="3">
        <f t="shared" si="3"/>
        <v>3</v>
      </c>
    </row>
    <row r="79" spans="1:14" x14ac:dyDescent="0.25">
      <c r="A79" s="29">
        <v>2013003753</v>
      </c>
      <c r="B79" s="29" t="s">
        <v>49</v>
      </c>
      <c r="C79" s="32">
        <v>41350</v>
      </c>
      <c r="F79" s="29" t="s">
        <v>113</v>
      </c>
      <c r="G79" s="29">
        <v>3.9E-2</v>
      </c>
      <c r="I79" s="29"/>
      <c r="J79" s="29">
        <v>354</v>
      </c>
      <c r="K79" s="29" t="s">
        <v>1</v>
      </c>
      <c r="L79" s="29" t="s">
        <v>4</v>
      </c>
      <c r="M79" s="3">
        <f t="shared" si="2"/>
        <v>2013</v>
      </c>
      <c r="N79" s="3">
        <f t="shared" si="3"/>
        <v>3</v>
      </c>
    </row>
    <row r="80" spans="1:14" x14ac:dyDescent="0.25">
      <c r="A80" s="29">
        <v>2013003835</v>
      </c>
      <c r="B80" s="29" t="s">
        <v>49</v>
      </c>
      <c r="C80" s="32">
        <v>41351</v>
      </c>
      <c r="F80" s="29" t="s">
        <v>62</v>
      </c>
      <c r="G80" s="29">
        <v>5.2999999999999999E-2</v>
      </c>
      <c r="J80" s="29">
        <v>354</v>
      </c>
      <c r="K80" s="29" t="s">
        <v>1</v>
      </c>
      <c r="L80" s="29" t="s">
        <v>4</v>
      </c>
      <c r="M80" s="3">
        <f t="shared" si="2"/>
        <v>2013</v>
      </c>
      <c r="N80" s="3">
        <f t="shared" si="3"/>
        <v>3</v>
      </c>
    </row>
    <row r="81" spans="1:14" x14ac:dyDescent="0.25">
      <c r="A81" s="29">
        <v>2013003898</v>
      </c>
      <c r="B81" s="29" t="s">
        <v>49</v>
      </c>
      <c r="C81" s="32">
        <v>41352</v>
      </c>
      <c r="F81" s="29" t="s">
        <v>68</v>
      </c>
      <c r="G81" s="29">
        <v>5.5E-2</v>
      </c>
      <c r="J81" s="29">
        <v>354</v>
      </c>
      <c r="K81" s="29" t="s">
        <v>1</v>
      </c>
      <c r="L81" s="29" t="s">
        <v>4</v>
      </c>
      <c r="M81" s="3">
        <f t="shared" si="2"/>
        <v>2013</v>
      </c>
      <c r="N81" s="3">
        <f t="shared" si="3"/>
        <v>3</v>
      </c>
    </row>
    <row r="82" spans="1:14" x14ac:dyDescent="0.25">
      <c r="A82" s="29">
        <v>2013003953</v>
      </c>
      <c r="B82" s="29" t="s">
        <v>49</v>
      </c>
      <c r="C82" s="32">
        <v>41353</v>
      </c>
      <c r="F82" s="29" t="s">
        <v>117</v>
      </c>
      <c r="G82" s="29">
        <v>4.3999999999999997E-2</v>
      </c>
      <c r="J82" s="29">
        <v>354</v>
      </c>
      <c r="K82" s="29" t="s">
        <v>1</v>
      </c>
      <c r="L82" s="29" t="s">
        <v>4</v>
      </c>
      <c r="M82" s="3">
        <f t="shared" si="2"/>
        <v>2013</v>
      </c>
      <c r="N82" s="3">
        <f t="shared" si="3"/>
        <v>3</v>
      </c>
    </row>
    <row r="83" spans="1:14" x14ac:dyDescent="0.25">
      <c r="A83" s="29">
        <v>2013004024</v>
      </c>
      <c r="B83" s="29" t="s">
        <v>49</v>
      </c>
      <c r="C83" s="32">
        <v>41354</v>
      </c>
      <c r="F83" s="29" t="s">
        <v>51</v>
      </c>
      <c r="G83" s="29">
        <v>4.8000000000000001E-2</v>
      </c>
      <c r="J83" s="29">
        <v>354</v>
      </c>
      <c r="K83" s="29" t="s">
        <v>1</v>
      </c>
      <c r="L83" s="29" t="s">
        <v>4</v>
      </c>
      <c r="M83" s="3">
        <f t="shared" si="2"/>
        <v>2013</v>
      </c>
      <c r="N83" s="3">
        <f t="shared" si="3"/>
        <v>3</v>
      </c>
    </row>
    <row r="84" spans="1:14" x14ac:dyDescent="0.25">
      <c r="A84" s="29">
        <v>2013004136</v>
      </c>
      <c r="B84" s="29" t="s">
        <v>49</v>
      </c>
      <c r="C84" s="32">
        <v>41355</v>
      </c>
      <c r="F84" s="29" t="s">
        <v>109</v>
      </c>
      <c r="G84" s="29">
        <v>6.2E-2</v>
      </c>
      <c r="I84" s="29"/>
      <c r="J84" s="29">
        <v>354</v>
      </c>
      <c r="K84" s="29" t="s">
        <v>1</v>
      </c>
      <c r="L84" s="29" t="s">
        <v>4</v>
      </c>
      <c r="M84" s="3">
        <f t="shared" si="2"/>
        <v>2013</v>
      </c>
      <c r="N84" s="3">
        <f t="shared" si="3"/>
        <v>3</v>
      </c>
    </row>
    <row r="85" spans="1:14" x14ac:dyDescent="0.25">
      <c r="A85" s="29">
        <v>2013004141</v>
      </c>
      <c r="B85" s="29" t="s">
        <v>49</v>
      </c>
      <c r="C85" s="32">
        <v>41356</v>
      </c>
      <c r="F85" s="29" t="s">
        <v>117</v>
      </c>
      <c r="G85" s="29">
        <v>4.3999999999999997E-2</v>
      </c>
      <c r="J85" s="29">
        <v>354</v>
      </c>
      <c r="K85" s="29" t="s">
        <v>1</v>
      </c>
      <c r="L85" s="29" t="s">
        <v>4</v>
      </c>
      <c r="M85" s="3">
        <f t="shared" si="2"/>
        <v>2013</v>
      </c>
      <c r="N85" s="3">
        <f t="shared" si="3"/>
        <v>3</v>
      </c>
    </row>
    <row r="86" spans="1:14" x14ac:dyDescent="0.25">
      <c r="A86" s="29">
        <v>2013004146</v>
      </c>
      <c r="B86" s="29" t="s">
        <v>49</v>
      </c>
      <c r="C86" s="32">
        <v>41357</v>
      </c>
      <c r="F86" s="29" t="s">
        <v>63</v>
      </c>
      <c r="G86" s="29">
        <v>4.5999999999999999E-2</v>
      </c>
      <c r="J86" s="29">
        <v>354</v>
      </c>
      <c r="K86" s="29" t="s">
        <v>1</v>
      </c>
      <c r="L86" s="29" t="s">
        <v>4</v>
      </c>
      <c r="M86" s="3">
        <f t="shared" si="2"/>
        <v>2013</v>
      </c>
      <c r="N86" s="3">
        <f t="shared" si="3"/>
        <v>3</v>
      </c>
    </row>
    <row r="87" spans="1:14" x14ac:dyDescent="0.25">
      <c r="A87" s="29">
        <v>2013004223</v>
      </c>
      <c r="B87" s="29" t="s">
        <v>49</v>
      </c>
      <c r="C87" s="32">
        <v>41358</v>
      </c>
      <c r="F87" s="29" t="s">
        <v>54</v>
      </c>
      <c r="G87" s="29">
        <v>6.8000000000000005E-2</v>
      </c>
      <c r="J87" s="29">
        <v>354</v>
      </c>
      <c r="K87" s="29" t="s">
        <v>1</v>
      </c>
      <c r="L87" s="29" t="s">
        <v>4</v>
      </c>
      <c r="M87" s="3">
        <f t="shared" si="2"/>
        <v>2013</v>
      </c>
      <c r="N87" s="3">
        <f t="shared" si="3"/>
        <v>3</v>
      </c>
    </row>
    <row r="88" spans="1:14" x14ac:dyDescent="0.25">
      <c r="A88" s="29">
        <v>2013004309</v>
      </c>
      <c r="B88" s="29" t="s">
        <v>49</v>
      </c>
      <c r="C88" s="32">
        <v>41359</v>
      </c>
      <c r="F88" s="29" t="s">
        <v>107</v>
      </c>
      <c r="G88" s="29">
        <v>6.4000000000000001E-2</v>
      </c>
      <c r="I88" s="29"/>
      <c r="J88" s="29">
        <v>354</v>
      </c>
      <c r="K88" s="29" t="s">
        <v>1</v>
      </c>
      <c r="L88" s="29" t="s">
        <v>4</v>
      </c>
      <c r="M88" s="3">
        <f t="shared" si="2"/>
        <v>2013</v>
      </c>
      <c r="N88" s="3">
        <f t="shared" si="3"/>
        <v>3</v>
      </c>
    </row>
    <row r="89" spans="1:14" x14ac:dyDescent="0.25">
      <c r="A89" s="29">
        <v>2013004363</v>
      </c>
      <c r="B89" s="29" t="s">
        <v>49</v>
      </c>
      <c r="C89" s="32">
        <v>41360</v>
      </c>
      <c r="F89" s="29" t="s">
        <v>73</v>
      </c>
      <c r="G89" s="29">
        <v>0.05</v>
      </c>
      <c r="J89" s="29">
        <v>354</v>
      </c>
      <c r="K89" s="29" t="s">
        <v>1</v>
      </c>
      <c r="L89" s="29" t="s">
        <v>4</v>
      </c>
      <c r="M89" s="3">
        <f t="shared" si="2"/>
        <v>2013</v>
      </c>
      <c r="N89" s="3">
        <f t="shared" si="3"/>
        <v>3</v>
      </c>
    </row>
    <row r="90" spans="1:14" x14ac:dyDescent="0.25">
      <c r="A90" s="29">
        <v>2013004422</v>
      </c>
      <c r="B90" s="29" t="s">
        <v>49</v>
      </c>
      <c r="C90" s="32">
        <v>41361</v>
      </c>
      <c r="F90" s="29" t="s">
        <v>75</v>
      </c>
      <c r="G90" s="29">
        <v>7.0000000000000007E-2</v>
      </c>
      <c r="J90" s="29">
        <v>354</v>
      </c>
      <c r="K90" s="29" t="s">
        <v>1</v>
      </c>
      <c r="L90" s="29" t="s">
        <v>4</v>
      </c>
      <c r="M90" s="3">
        <f t="shared" si="2"/>
        <v>2013</v>
      </c>
      <c r="N90" s="3">
        <f t="shared" si="3"/>
        <v>3</v>
      </c>
    </row>
    <row r="91" spans="1:14" x14ac:dyDescent="0.25">
      <c r="A91" s="29">
        <v>2013004472</v>
      </c>
      <c r="B91" s="29" t="s">
        <v>49</v>
      </c>
      <c r="C91" s="32">
        <v>41362</v>
      </c>
      <c r="F91" s="29" t="s">
        <v>64</v>
      </c>
      <c r="G91" s="29">
        <v>4.4999999999999998E-2</v>
      </c>
      <c r="J91" s="29">
        <v>354</v>
      </c>
      <c r="K91" s="29" t="s">
        <v>1</v>
      </c>
      <c r="L91" s="29" t="s">
        <v>4</v>
      </c>
      <c r="M91" s="3">
        <f t="shared" si="2"/>
        <v>2013</v>
      </c>
      <c r="N91" s="3">
        <f t="shared" si="3"/>
        <v>3</v>
      </c>
    </row>
    <row r="92" spans="1:14" x14ac:dyDescent="0.25">
      <c r="A92" s="29">
        <v>2013004477</v>
      </c>
      <c r="B92" s="29" t="s">
        <v>49</v>
      </c>
      <c r="C92" s="32">
        <v>41363</v>
      </c>
      <c r="F92" s="29" t="s">
        <v>113</v>
      </c>
      <c r="G92" s="29">
        <v>3.9E-2</v>
      </c>
      <c r="I92" s="29"/>
      <c r="J92" s="29">
        <v>354</v>
      </c>
      <c r="K92" s="29" t="s">
        <v>1</v>
      </c>
      <c r="L92" s="29" t="s">
        <v>4</v>
      </c>
      <c r="M92" s="3">
        <f t="shared" si="2"/>
        <v>2013</v>
      </c>
      <c r="N92" s="3">
        <f t="shared" si="3"/>
        <v>3</v>
      </c>
    </row>
    <row r="93" spans="1:14" x14ac:dyDescent="0.25">
      <c r="A93" s="29">
        <v>2013004482</v>
      </c>
      <c r="B93" s="29" t="s">
        <v>49</v>
      </c>
      <c r="C93" s="32">
        <v>41364</v>
      </c>
      <c r="F93" s="29" t="s">
        <v>111</v>
      </c>
      <c r="G93" s="29">
        <v>4.7E-2</v>
      </c>
      <c r="I93" s="29"/>
      <c r="J93" s="29">
        <v>354</v>
      </c>
      <c r="K93" s="29" t="s">
        <v>1</v>
      </c>
      <c r="L93" s="29" t="s">
        <v>4</v>
      </c>
      <c r="M93" s="3">
        <f t="shared" si="2"/>
        <v>2013</v>
      </c>
      <c r="N93" s="3">
        <f t="shared" si="3"/>
        <v>3</v>
      </c>
    </row>
    <row r="94" spans="1:14" x14ac:dyDescent="0.25">
      <c r="A94" s="29">
        <v>2013004552</v>
      </c>
      <c r="B94" s="29" t="s">
        <v>49</v>
      </c>
      <c r="C94" s="32">
        <v>41365</v>
      </c>
      <c r="F94" s="29" t="s">
        <v>50</v>
      </c>
      <c r="G94" s="29">
        <v>5.3999999999999999E-2</v>
      </c>
      <c r="I94" s="29"/>
      <c r="J94" s="29">
        <v>354</v>
      </c>
      <c r="K94" s="29" t="s">
        <v>1</v>
      </c>
      <c r="L94" s="29" t="s">
        <v>4</v>
      </c>
      <c r="M94" s="3">
        <f t="shared" si="2"/>
        <v>2013</v>
      </c>
      <c r="N94" s="3">
        <f t="shared" si="3"/>
        <v>4</v>
      </c>
    </row>
    <row r="95" spans="1:14" x14ac:dyDescent="0.25">
      <c r="A95" s="29">
        <v>2013004653</v>
      </c>
      <c r="B95" s="29" t="s">
        <v>49</v>
      </c>
      <c r="C95" s="32">
        <v>41366</v>
      </c>
      <c r="F95" s="29" t="s">
        <v>63</v>
      </c>
      <c r="G95" s="29">
        <v>4.5999999999999999E-2</v>
      </c>
      <c r="J95" s="29">
        <v>354</v>
      </c>
      <c r="K95" s="29" t="s">
        <v>1</v>
      </c>
      <c r="L95" s="29" t="s">
        <v>4</v>
      </c>
      <c r="M95" s="3">
        <f t="shared" si="2"/>
        <v>2013</v>
      </c>
      <c r="N95" s="3">
        <f t="shared" si="3"/>
        <v>4</v>
      </c>
    </row>
    <row r="96" spans="1:14" x14ac:dyDescent="0.25">
      <c r="A96" s="29">
        <v>2013004740</v>
      </c>
      <c r="B96" s="29" t="s">
        <v>49</v>
      </c>
      <c r="C96" s="32">
        <v>41367</v>
      </c>
      <c r="F96" s="29" t="s">
        <v>68</v>
      </c>
      <c r="G96" s="29">
        <v>5.5E-2</v>
      </c>
      <c r="J96" s="29">
        <v>354</v>
      </c>
      <c r="K96" s="29" t="s">
        <v>1</v>
      </c>
      <c r="L96" s="29" t="s">
        <v>4</v>
      </c>
      <c r="M96" s="3">
        <f t="shared" si="2"/>
        <v>2013</v>
      </c>
      <c r="N96" s="3">
        <f t="shared" si="3"/>
        <v>4</v>
      </c>
    </row>
    <row r="97" spans="1:14" x14ac:dyDescent="0.25">
      <c r="A97" s="29">
        <v>2013004823</v>
      </c>
      <c r="B97" s="29" t="s">
        <v>49</v>
      </c>
      <c r="C97" s="32">
        <v>41368</v>
      </c>
      <c r="F97" s="29" t="s">
        <v>52</v>
      </c>
      <c r="G97" s="29">
        <v>6.3E-2</v>
      </c>
      <c r="I97" s="29"/>
      <c r="J97" s="29">
        <v>354</v>
      </c>
      <c r="K97" s="29" t="s">
        <v>1</v>
      </c>
      <c r="L97" s="29" t="s">
        <v>4</v>
      </c>
      <c r="M97" s="3">
        <f t="shared" si="2"/>
        <v>2013</v>
      </c>
      <c r="N97" s="3">
        <f t="shared" si="3"/>
        <v>4</v>
      </c>
    </row>
    <row r="98" spans="1:14" x14ac:dyDescent="0.25">
      <c r="A98" s="29">
        <v>2013004915</v>
      </c>
      <c r="B98" s="29" t="s">
        <v>49</v>
      </c>
      <c r="C98" s="32">
        <v>41369</v>
      </c>
      <c r="F98" s="29" t="s">
        <v>50</v>
      </c>
      <c r="G98" s="29">
        <v>5.3999999999999999E-2</v>
      </c>
      <c r="I98" s="29"/>
      <c r="J98" s="29">
        <v>354</v>
      </c>
      <c r="K98" s="29" t="s">
        <v>1</v>
      </c>
      <c r="L98" s="29" t="s">
        <v>4</v>
      </c>
      <c r="M98" s="3">
        <f t="shared" si="2"/>
        <v>2013</v>
      </c>
      <c r="N98" s="3">
        <f t="shared" si="3"/>
        <v>4</v>
      </c>
    </row>
    <row r="99" spans="1:14" x14ac:dyDescent="0.25">
      <c r="A99" s="29">
        <v>2013004920</v>
      </c>
      <c r="B99" s="29" t="s">
        <v>49</v>
      </c>
      <c r="C99" s="32">
        <v>41370</v>
      </c>
      <c r="F99" s="29" t="s">
        <v>66</v>
      </c>
      <c r="G99" s="29">
        <v>4.2999999999999997E-2</v>
      </c>
      <c r="J99" s="29">
        <v>354</v>
      </c>
      <c r="K99" s="29" t="s">
        <v>1</v>
      </c>
      <c r="L99" s="29" t="s">
        <v>4</v>
      </c>
      <c r="M99" s="3">
        <f t="shared" si="2"/>
        <v>2013</v>
      </c>
      <c r="N99" s="3">
        <f t="shared" si="3"/>
        <v>4</v>
      </c>
    </row>
    <row r="100" spans="1:14" x14ac:dyDescent="0.25">
      <c r="A100" s="29">
        <v>2013004925</v>
      </c>
      <c r="B100" s="29" t="s">
        <v>49</v>
      </c>
      <c r="C100" s="32">
        <v>41371</v>
      </c>
      <c r="F100" s="29" t="s">
        <v>111</v>
      </c>
      <c r="G100" s="29">
        <v>4.7E-2</v>
      </c>
      <c r="J100" s="29">
        <v>354</v>
      </c>
      <c r="K100" s="29" t="s">
        <v>1</v>
      </c>
      <c r="L100" s="29" t="s">
        <v>4</v>
      </c>
      <c r="M100" s="3">
        <f t="shared" si="2"/>
        <v>2013</v>
      </c>
      <c r="N100" s="3">
        <f t="shared" si="3"/>
        <v>4</v>
      </c>
    </row>
    <row r="101" spans="1:14" x14ac:dyDescent="0.25">
      <c r="A101" s="29">
        <v>2013005032</v>
      </c>
      <c r="B101" s="29" t="s">
        <v>49</v>
      </c>
      <c r="C101" s="32">
        <v>41372</v>
      </c>
      <c r="F101" s="29" t="s">
        <v>111</v>
      </c>
      <c r="G101" s="29">
        <v>4.7E-2</v>
      </c>
      <c r="I101" s="3" t="s">
        <v>119</v>
      </c>
      <c r="J101" s="29">
        <v>354</v>
      </c>
      <c r="K101" s="29" t="s">
        <v>1</v>
      </c>
      <c r="L101" s="29" t="s">
        <v>4</v>
      </c>
      <c r="M101" s="3">
        <f t="shared" si="2"/>
        <v>2013</v>
      </c>
      <c r="N101" s="3">
        <f t="shared" si="3"/>
        <v>4</v>
      </c>
    </row>
    <row r="102" spans="1:14" x14ac:dyDescent="0.25">
      <c r="A102" s="29">
        <v>2013005104</v>
      </c>
      <c r="B102" s="29" t="s">
        <v>49</v>
      </c>
      <c r="C102" s="32">
        <v>41373</v>
      </c>
      <c r="F102" s="29" t="s">
        <v>53</v>
      </c>
      <c r="G102" s="29">
        <v>6.0999999999999999E-2</v>
      </c>
      <c r="I102" s="29"/>
      <c r="J102" s="29">
        <v>354</v>
      </c>
      <c r="K102" s="29" t="s">
        <v>1</v>
      </c>
      <c r="L102" s="29" t="s">
        <v>4</v>
      </c>
      <c r="M102" s="3">
        <f t="shared" si="2"/>
        <v>2013</v>
      </c>
      <c r="N102" s="3">
        <f t="shared" si="3"/>
        <v>4</v>
      </c>
    </row>
    <row r="103" spans="1:14" x14ac:dyDescent="0.25">
      <c r="A103" s="29">
        <v>2013005167</v>
      </c>
      <c r="B103" s="29" t="s">
        <v>49</v>
      </c>
      <c r="C103" s="32">
        <v>41374</v>
      </c>
      <c r="F103" s="29" t="s">
        <v>121</v>
      </c>
      <c r="G103" s="29">
        <v>4.2000000000000003E-2</v>
      </c>
      <c r="I103" s="29"/>
      <c r="J103" s="29">
        <v>354</v>
      </c>
      <c r="K103" s="29" t="s">
        <v>1</v>
      </c>
      <c r="L103" s="29" t="s">
        <v>4</v>
      </c>
      <c r="M103" s="3">
        <f t="shared" si="2"/>
        <v>2013</v>
      </c>
      <c r="N103" s="3">
        <f t="shared" si="3"/>
        <v>4</v>
      </c>
    </row>
    <row r="104" spans="1:14" x14ac:dyDescent="0.25">
      <c r="A104" s="29">
        <v>2013005248</v>
      </c>
      <c r="B104" s="29" t="s">
        <v>49</v>
      </c>
      <c r="C104" s="32">
        <v>41375</v>
      </c>
      <c r="F104" s="29" t="s">
        <v>64</v>
      </c>
      <c r="G104" s="29">
        <v>4.4999999999999998E-2</v>
      </c>
      <c r="I104" s="29"/>
      <c r="J104" s="29">
        <v>354</v>
      </c>
      <c r="K104" s="29" t="s">
        <v>1</v>
      </c>
      <c r="L104" s="29" t="s">
        <v>4</v>
      </c>
      <c r="M104" s="3">
        <f t="shared" si="2"/>
        <v>2013</v>
      </c>
      <c r="N104" s="3">
        <f t="shared" si="3"/>
        <v>4</v>
      </c>
    </row>
    <row r="105" spans="1:14" x14ac:dyDescent="0.25">
      <c r="A105" s="29">
        <v>2013005312</v>
      </c>
      <c r="B105" s="29" t="s">
        <v>49</v>
      </c>
      <c r="C105" s="32">
        <v>41376</v>
      </c>
      <c r="F105" s="29" t="s">
        <v>121</v>
      </c>
      <c r="G105" s="29">
        <v>4.2000000000000003E-2</v>
      </c>
      <c r="I105" s="29"/>
      <c r="J105" s="29">
        <v>354</v>
      </c>
      <c r="K105" s="29" t="s">
        <v>1</v>
      </c>
      <c r="L105" s="29" t="s">
        <v>4</v>
      </c>
      <c r="M105" s="3">
        <f t="shared" si="2"/>
        <v>2013</v>
      </c>
      <c r="N105" s="3">
        <f t="shared" si="3"/>
        <v>4</v>
      </c>
    </row>
    <row r="106" spans="1:14" x14ac:dyDescent="0.25">
      <c r="A106" s="29">
        <v>2013005318</v>
      </c>
      <c r="B106" s="29" t="s">
        <v>49</v>
      </c>
      <c r="C106" s="32">
        <v>41377</v>
      </c>
      <c r="F106" s="29" t="s">
        <v>79</v>
      </c>
      <c r="G106" s="29">
        <v>6.6000000000000003E-2</v>
      </c>
      <c r="I106" s="29"/>
      <c r="J106" s="29">
        <v>354</v>
      </c>
      <c r="K106" s="29" t="s">
        <v>1</v>
      </c>
      <c r="L106" s="29" t="s">
        <v>4</v>
      </c>
      <c r="M106" s="3">
        <f t="shared" si="2"/>
        <v>2013</v>
      </c>
      <c r="N106" s="3">
        <f t="shared" si="3"/>
        <v>4</v>
      </c>
    </row>
    <row r="107" spans="1:14" x14ac:dyDescent="0.25">
      <c r="A107" s="29">
        <v>2013005324</v>
      </c>
      <c r="B107" s="29" t="s">
        <v>49</v>
      </c>
      <c r="C107" s="32">
        <v>41378</v>
      </c>
      <c r="F107" s="29" t="s">
        <v>111</v>
      </c>
      <c r="G107" s="29">
        <v>4.7E-2</v>
      </c>
      <c r="I107" s="29"/>
      <c r="J107" s="29">
        <v>354</v>
      </c>
      <c r="K107" s="29" t="s">
        <v>1</v>
      </c>
      <c r="L107" s="29" t="s">
        <v>4</v>
      </c>
      <c r="M107" s="3">
        <f t="shared" si="2"/>
        <v>2013</v>
      </c>
      <c r="N107" s="3">
        <f t="shared" si="3"/>
        <v>4</v>
      </c>
    </row>
    <row r="108" spans="1:14" x14ac:dyDescent="0.25">
      <c r="A108" s="29">
        <v>2013005386</v>
      </c>
      <c r="B108" s="29" t="s">
        <v>49</v>
      </c>
      <c r="C108" s="32">
        <v>41379</v>
      </c>
      <c r="F108" s="29" t="s">
        <v>72</v>
      </c>
      <c r="G108" s="29">
        <v>5.0999999999999997E-2</v>
      </c>
      <c r="I108" s="29"/>
      <c r="J108" s="29">
        <v>354</v>
      </c>
      <c r="K108" s="29" t="s">
        <v>1</v>
      </c>
      <c r="L108" s="29" t="s">
        <v>4</v>
      </c>
      <c r="M108" s="3">
        <f t="shared" si="2"/>
        <v>2013</v>
      </c>
      <c r="N108" s="3">
        <f t="shared" si="3"/>
        <v>4</v>
      </c>
    </row>
    <row r="109" spans="1:14" x14ac:dyDescent="0.25">
      <c r="A109" s="29">
        <v>2013005503</v>
      </c>
      <c r="B109" s="29" t="s">
        <v>49</v>
      </c>
      <c r="C109" s="32">
        <v>41380</v>
      </c>
      <c r="F109" s="29" t="s">
        <v>78</v>
      </c>
      <c r="G109" s="29">
        <v>7.3999999999999996E-2</v>
      </c>
      <c r="I109" s="29"/>
      <c r="J109" s="29">
        <v>354</v>
      </c>
      <c r="K109" s="29" t="s">
        <v>1</v>
      </c>
      <c r="L109" s="29" t="s">
        <v>4</v>
      </c>
      <c r="M109" s="3">
        <f t="shared" si="2"/>
        <v>2013</v>
      </c>
      <c r="N109" s="3">
        <f t="shared" si="3"/>
        <v>4</v>
      </c>
    </row>
    <row r="110" spans="1:14" x14ac:dyDescent="0.25">
      <c r="A110" s="29">
        <v>2013005575</v>
      </c>
      <c r="B110" s="29" t="s">
        <v>49</v>
      </c>
      <c r="C110" s="32">
        <v>41381</v>
      </c>
      <c r="F110" s="29" t="s">
        <v>62</v>
      </c>
      <c r="G110" s="29">
        <v>5.2999999999999999E-2</v>
      </c>
      <c r="I110" s="29"/>
      <c r="J110" s="29">
        <v>354</v>
      </c>
      <c r="K110" s="29" t="s">
        <v>1</v>
      </c>
      <c r="L110" s="29" t="s">
        <v>4</v>
      </c>
      <c r="M110" s="3">
        <f t="shared" si="2"/>
        <v>2013</v>
      </c>
      <c r="N110" s="3">
        <f t="shared" si="3"/>
        <v>4</v>
      </c>
    </row>
    <row r="111" spans="1:14" x14ac:dyDescent="0.25">
      <c r="A111" s="29">
        <v>2013005658</v>
      </c>
      <c r="B111" s="29" t="s">
        <v>49</v>
      </c>
      <c r="C111" s="32">
        <v>41382</v>
      </c>
      <c r="F111" s="29" t="s">
        <v>54</v>
      </c>
      <c r="G111" s="29">
        <v>6.8000000000000005E-2</v>
      </c>
      <c r="I111" s="29"/>
      <c r="J111" s="29">
        <v>354</v>
      </c>
      <c r="K111" s="29" t="s">
        <v>1</v>
      </c>
      <c r="L111" s="29" t="s">
        <v>4</v>
      </c>
      <c r="M111" s="3">
        <f t="shared" si="2"/>
        <v>2013</v>
      </c>
      <c r="N111" s="3">
        <f t="shared" si="3"/>
        <v>4</v>
      </c>
    </row>
    <row r="112" spans="1:14" x14ac:dyDescent="0.25">
      <c r="A112" s="29">
        <v>2013005713</v>
      </c>
      <c r="B112" s="29" t="s">
        <v>49</v>
      </c>
      <c r="C112" s="32">
        <v>41383</v>
      </c>
      <c r="F112" s="29" t="s">
        <v>67</v>
      </c>
      <c r="G112" s="29">
        <v>4.9000000000000002E-2</v>
      </c>
      <c r="I112" s="29"/>
      <c r="J112" s="29">
        <v>354</v>
      </c>
      <c r="K112" s="29" t="s">
        <v>1</v>
      </c>
      <c r="L112" s="29" t="s">
        <v>4</v>
      </c>
      <c r="M112" s="3">
        <f t="shared" si="2"/>
        <v>2013</v>
      </c>
      <c r="N112" s="3">
        <f t="shared" si="3"/>
        <v>4</v>
      </c>
    </row>
    <row r="113" spans="1:14" x14ac:dyDescent="0.25">
      <c r="A113" s="29">
        <v>2013005719</v>
      </c>
      <c r="B113" s="29" t="s">
        <v>49</v>
      </c>
      <c r="C113" s="32">
        <v>41384</v>
      </c>
      <c r="F113" s="29" t="s">
        <v>114</v>
      </c>
      <c r="G113" s="29">
        <v>0.04</v>
      </c>
      <c r="I113" s="29"/>
      <c r="J113" s="29">
        <v>354</v>
      </c>
      <c r="K113" s="29" t="s">
        <v>1</v>
      </c>
      <c r="L113" s="29" t="s">
        <v>4</v>
      </c>
      <c r="M113" s="3">
        <f t="shared" si="2"/>
        <v>2013</v>
      </c>
      <c r="N113" s="3">
        <f t="shared" si="3"/>
        <v>4</v>
      </c>
    </row>
    <row r="114" spans="1:14" x14ac:dyDescent="0.25">
      <c r="A114" s="29">
        <v>2013005725</v>
      </c>
      <c r="B114" s="29" t="s">
        <v>49</v>
      </c>
      <c r="C114" s="32">
        <v>41385</v>
      </c>
      <c r="F114" s="29" t="s">
        <v>66</v>
      </c>
      <c r="G114" s="29">
        <v>4.2999999999999997E-2</v>
      </c>
      <c r="I114" s="29"/>
      <c r="J114" s="29">
        <v>354</v>
      </c>
      <c r="K114" s="29" t="s">
        <v>1</v>
      </c>
      <c r="L114" s="29" t="s">
        <v>4</v>
      </c>
      <c r="M114" s="3">
        <f t="shared" si="2"/>
        <v>2013</v>
      </c>
      <c r="N114" s="3">
        <f t="shared" si="3"/>
        <v>4</v>
      </c>
    </row>
    <row r="115" spans="1:14" x14ac:dyDescent="0.25">
      <c r="A115" s="29">
        <v>2013005808</v>
      </c>
      <c r="B115" s="29" t="s">
        <v>49</v>
      </c>
      <c r="C115" s="32">
        <v>41386</v>
      </c>
      <c r="F115" s="29" t="s">
        <v>66</v>
      </c>
      <c r="G115" s="29">
        <v>4.2999999999999997E-2</v>
      </c>
      <c r="I115" s="29"/>
      <c r="J115" s="29">
        <v>354</v>
      </c>
      <c r="K115" s="29" t="s">
        <v>1</v>
      </c>
      <c r="L115" s="29" t="s">
        <v>4</v>
      </c>
      <c r="M115" s="3">
        <f t="shared" si="2"/>
        <v>2013</v>
      </c>
      <c r="N115" s="3">
        <f t="shared" si="3"/>
        <v>4</v>
      </c>
    </row>
    <row r="116" spans="1:14" x14ac:dyDescent="0.25">
      <c r="A116" s="29">
        <v>2013005887</v>
      </c>
      <c r="B116" s="29" t="s">
        <v>49</v>
      </c>
      <c r="C116" s="32">
        <v>41387</v>
      </c>
      <c r="F116" s="29" t="s">
        <v>63</v>
      </c>
      <c r="G116" s="29">
        <v>4.5999999999999999E-2</v>
      </c>
      <c r="I116" s="29" t="s">
        <v>125</v>
      </c>
      <c r="J116" s="29">
        <v>354</v>
      </c>
      <c r="K116" s="29" t="s">
        <v>1</v>
      </c>
      <c r="L116" s="29" t="s">
        <v>4</v>
      </c>
      <c r="M116" s="3">
        <f t="shared" si="2"/>
        <v>2013</v>
      </c>
      <c r="N116" s="3">
        <f t="shared" si="3"/>
        <v>4</v>
      </c>
    </row>
    <row r="117" spans="1:14" x14ac:dyDescent="0.25">
      <c r="A117" s="29">
        <v>2013005936</v>
      </c>
      <c r="B117" s="29" t="s">
        <v>49</v>
      </c>
      <c r="C117" s="32">
        <v>41388</v>
      </c>
      <c r="F117" s="29" t="s">
        <v>117</v>
      </c>
      <c r="G117" s="29">
        <v>4.3999999999999997E-2</v>
      </c>
      <c r="I117" s="29"/>
      <c r="J117" s="29">
        <v>354</v>
      </c>
      <c r="K117" s="29" t="s">
        <v>1</v>
      </c>
      <c r="L117" s="29" t="s">
        <v>4</v>
      </c>
      <c r="M117" s="3">
        <f t="shared" si="2"/>
        <v>2013</v>
      </c>
      <c r="N117" s="3">
        <f t="shared" si="3"/>
        <v>4</v>
      </c>
    </row>
    <row r="118" spans="1:14" x14ac:dyDescent="0.25">
      <c r="A118" s="29">
        <v>2013006033</v>
      </c>
      <c r="B118" s="29" t="s">
        <v>49</v>
      </c>
      <c r="C118" s="32">
        <v>41389</v>
      </c>
      <c r="F118" s="29" t="s">
        <v>117</v>
      </c>
      <c r="G118" s="29">
        <v>4.3999999999999997E-2</v>
      </c>
      <c r="I118" s="29"/>
      <c r="J118" s="29">
        <v>354</v>
      </c>
      <c r="K118" s="29" t="s">
        <v>1</v>
      </c>
      <c r="L118" s="29" t="s">
        <v>4</v>
      </c>
      <c r="M118" s="3">
        <f t="shared" si="2"/>
        <v>2013</v>
      </c>
      <c r="N118" s="3">
        <f t="shared" si="3"/>
        <v>4</v>
      </c>
    </row>
    <row r="119" spans="1:14" x14ac:dyDescent="0.25">
      <c r="A119" s="29">
        <v>2013006102</v>
      </c>
      <c r="B119" s="29" t="s">
        <v>49</v>
      </c>
      <c r="C119" s="32">
        <v>41390</v>
      </c>
      <c r="F119" s="29" t="s">
        <v>111</v>
      </c>
      <c r="G119" s="29">
        <v>4.7E-2</v>
      </c>
      <c r="J119" s="29">
        <v>354</v>
      </c>
      <c r="K119" s="29" t="s">
        <v>1</v>
      </c>
      <c r="L119" s="29" t="s">
        <v>4</v>
      </c>
      <c r="M119" s="3">
        <f t="shared" si="2"/>
        <v>2013</v>
      </c>
      <c r="N119" s="3">
        <f t="shared" si="3"/>
        <v>4</v>
      </c>
    </row>
    <row r="120" spans="1:14" x14ac:dyDescent="0.25">
      <c r="A120" s="29">
        <v>2013006108</v>
      </c>
      <c r="B120" s="29" t="s">
        <v>49</v>
      </c>
      <c r="C120" s="32">
        <v>41391</v>
      </c>
      <c r="F120" s="29" t="s">
        <v>114</v>
      </c>
      <c r="G120" s="29">
        <v>0.04</v>
      </c>
      <c r="I120" s="29"/>
      <c r="J120" s="29">
        <v>354</v>
      </c>
      <c r="K120" s="29" t="s">
        <v>1</v>
      </c>
      <c r="L120" s="29" t="s">
        <v>4</v>
      </c>
      <c r="M120" s="3">
        <f t="shared" si="2"/>
        <v>2013</v>
      </c>
      <c r="N120" s="3">
        <f t="shared" si="3"/>
        <v>4</v>
      </c>
    </row>
    <row r="121" spans="1:14" x14ac:dyDescent="0.25">
      <c r="A121" s="29">
        <v>2013006114</v>
      </c>
      <c r="B121" s="29" t="s">
        <v>49</v>
      </c>
      <c r="C121" s="32">
        <v>41392</v>
      </c>
      <c r="F121" s="29" t="s">
        <v>114</v>
      </c>
      <c r="G121" s="29">
        <v>0.04</v>
      </c>
      <c r="I121" s="29"/>
      <c r="J121" s="29">
        <v>354</v>
      </c>
      <c r="K121" s="29" t="s">
        <v>1</v>
      </c>
      <c r="L121" s="29" t="s">
        <v>4</v>
      </c>
      <c r="M121" s="3">
        <f t="shared" si="2"/>
        <v>2013</v>
      </c>
      <c r="N121" s="3">
        <f t="shared" si="3"/>
        <v>4</v>
      </c>
    </row>
    <row r="122" spans="1:14" x14ac:dyDescent="0.25">
      <c r="A122" s="29">
        <v>2013006209</v>
      </c>
      <c r="B122" s="29" t="s">
        <v>49</v>
      </c>
      <c r="C122" s="32">
        <v>41393</v>
      </c>
      <c r="F122" s="29" t="s">
        <v>117</v>
      </c>
      <c r="G122" s="29">
        <v>4.3999999999999997E-2</v>
      </c>
      <c r="I122" s="29"/>
      <c r="J122" s="29">
        <v>354</v>
      </c>
      <c r="K122" s="29" t="s">
        <v>1</v>
      </c>
      <c r="L122" s="29" t="s">
        <v>4</v>
      </c>
      <c r="M122" s="3">
        <f t="shared" si="2"/>
        <v>2013</v>
      </c>
      <c r="N122" s="3">
        <f t="shared" si="3"/>
        <v>4</v>
      </c>
    </row>
    <row r="123" spans="1:14" x14ac:dyDescent="0.25">
      <c r="A123" s="29">
        <v>2013006268</v>
      </c>
      <c r="B123" s="29" t="s">
        <v>49</v>
      </c>
      <c r="C123" s="32">
        <v>41394</v>
      </c>
      <c r="F123" s="29" t="s">
        <v>66</v>
      </c>
      <c r="G123" s="29">
        <v>4.2999999999999997E-2</v>
      </c>
      <c r="I123" s="29"/>
      <c r="J123" s="29">
        <v>354</v>
      </c>
      <c r="K123" s="29" t="s">
        <v>1</v>
      </c>
      <c r="L123" s="29" t="s">
        <v>4</v>
      </c>
      <c r="M123" s="3">
        <f t="shared" si="2"/>
        <v>2013</v>
      </c>
      <c r="N123" s="3">
        <f t="shared" si="3"/>
        <v>4</v>
      </c>
    </row>
    <row r="124" spans="1:14" x14ac:dyDescent="0.25">
      <c r="A124" s="29">
        <v>2013006319</v>
      </c>
      <c r="B124" s="29" t="s">
        <v>49</v>
      </c>
      <c r="C124" s="32">
        <v>41395</v>
      </c>
      <c r="F124" s="29" t="s">
        <v>63</v>
      </c>
      <c r="G124" s="29">
        <v>4.5999999999999999E-2</v>
      </c>
      <c r="I124" s="29"/>
      <c r="J124" s="29">
        <v>354</v>
      </c>
      <c r="K124" s="29" t="s">
        <v>1</v>
      </c>
      <c r="L124" s="29" t="s">
        <v>4</v>
      </c>
      <c r="M124" s="3">
        <f t="shared" si="2"/>
        <v>2013</v>
      </c>
      <c r="N124" s="3">
        <f t="shared" si="3"/>
        <v>5</v>
      </c>
    </row>
    <row r="125" spans="1:14" x14ac:dyDescent="0.25">
      <c r="A125" s="29">
        <v>2013006396</v>
      </c>
      <c r="B125" s="29" t="s">
        <v>49</v>
      </c>
      <c r="C125" s="32">
        <v>41396</v>
      </c>
      <c r="F125" s="29" t="s">
        <v>64</v>
      </c>
      <c r="G125" s="29">
        <v>4.4999999999999998E-2</v>
      </c>
      <c r="I125" s="29"/>
      <c r="J125" s="29">
        <v>354</v>
      </c>
      <c r="K125" s="29" t="s">
        <v>1</v>
      </c>
      <c r="L125" s="29" t="s">
        <v>4</v>
      </c>
      <c r="M125" s="3">
        <f t="shared" si="2"/>
        <v>2013</v>
      </c>
      <c r="N125" s="3">
        <f t="shared" si="3"/>
        <v>5</v>
      </c>
    </row>
    <row r="126" spans="1:14" x14ac:dyDescent="0.25">
      <c r="A126" s="29">
        <v>2013006470</v>
      </c>
      <c r="B126" s="29" t="s">
        <v>49</v>
      </c>
      <c r="C126" s="32">
        <v>41397</v>
      </c>
      <c r="F126" s="29" t="s">
        <v>73</v>
      </c>
      <c r="G126" s="29">
        <v>0.05</v>
      </c>
      <c r="I126" s="29"/>
      <c r="J126" s="29">
        <v>354</v>
      </c>
      <c r="K126" s="29" t="s">
        <v>1</v>
      </c>
      <c r="L126" s="29" t="s">
        <v>4</v>
      </c>
      <c r="M126" s="3">
        <f t="shared" si="2"/>
        <v>2013</v>
      </c>
      <c r="N126" s="3">
        <f t="shared" si="3"/>
        <v>5</v>
      </c>
    </row>
    <row r="127" spans="1:14" x14ac:dyDescent="0.25">
      <c r="A127" s="29">
        <v>2013006476</v>
      </c>
      <c r="B127" s="29" t="s">
        <v>49</v>
      </c>
      <c r="C127" s="32">
        <v>41398</v>
      </c>
      <c r="F127" s="29" t="s">
        <v>113</v>
      </c>
      <c r="G127" s="29">
        <v>3.9E-2</v>
      </c>
      <c r="J127" s="29">
        <v>354</v>
      </c>
      <c r="K127" s="29" t="s">
        <v>1</v>
      </c>
      <c r="L127" s="29" t="s">
        <v>4</v>
      </c>
      <c r="M127" s="3">
        <f t="shared" si="2"/>
        <v>2013</v>
      </c>
      <c r="N127" s="3">
        <f t="shared" si="3"/>
        <v>5</v>
      </c>
    </row>
    <row r="128" spans="1:14" x14ac:dyDescent="0.25">
      <c r="A128" s="29">
        <v>2013006482</v>
      </c>
      <c r="B128" s="29" t="s">
        <v>49</v>
      </c>
      <c r="C128" s="32">
        <v>41399</v>
      </c>
      <c r="F128" s="29" t="s">
        <v>63</v>
      </c>
      <c r="G128" s="29">
        <v>4.5999999999999999E-2</v>
      </c>
      <c r="J128" s="29">
        <v>354</v>
      </c>
      <c r="K128" s="29" t="s">
        <v>1</v>
      </c>
      <c r="L128" s="29" t="s">
        <v>4</v>
      </c>
      <c r="M128" s="3">
        <f t="shared" si="2"/>
        <v>2013</v>
      </c>
      <c r="N128" s="3">
        <f t="shared" si="3"/>
        <v>5</v>
      </c>
    </row>
    <row r="129" spans="1:14" x14ac:dyDescent="0.25">
      <c r="A129" s="29">
        <v>2013006599</v>
      </c>
      <c r="B129" s="29" t="s">
        <v>49</v>
      </c>
      <c r="C129" s="32">
        <v>41400</v>
      </c>
      <c r="F129" s="29" t="s">
        <v>73</v>
      </c>
      <c r="G129" s="29">
        <v>0.05</v>
      </c>
      <c r="J129" s="29">
        <v>354</v>
      </c>
      <c r="K129" s="29" t="s">
        <v>1</v>
      </c>
      <c r="L129" s="29" t="s">
        <v>4</v>
      </c>
      <c r="M129" s="3">
        <f t="shared" si="2"/>
        <v>2013</v>
      </c>
      <c r="N129" s="3">
        <f t="shared" si="3"/>
        <v>5</v>
      </c>
    </row>
    <row r="130" spans="1:14" x14ac:dyDescent="0.25">
      <c r="A130" s="29">
        <v>2013006697</v>
      </c>
      <c r="B130" s="29" t="s">
        <v>49</v>
      </c>
      <c r="C130" s="32">
        <v>41401</v>
      </c>
      <c r="F130" s="29" t="s">
        <v>114</v>
      </c>
      <c r="G130" s="29">
        <v>0.04</v>
      </c>
      <c r="J130" s="29">
        <v>354</v>
      </c>
      <c r="K130" s="29" t="s">
        <v>1</v>
      </c>
      <c r="L130" s="29" t="s">
        <v>4</v>
      </c>
      <c r="M130" s="3">
        <f t="shared" si="2"/>
        <v>2013</v>
      </c>
      <c r="N130" s="3">
        <f t="shared" si="3"/>
        <v>5</v>
      </c>
    </row>
    <row r="131" spans="1:14" x14ac:dyDescent="0.25">
      <c r="A131" s="29">
        <v>2013006743</v>
      </c>
      <c r="B131" s="29" t="s">
        <v>49</v>
      </c>
      <c r="C131" s="32">
        <v>41402</v>
      </c>
      <c r="F131" s="29" t="s">
        <v>68</v>
      </c>
      <c r="G131" s="29">
        <v>5.5E-2</v>
      </c>
      <c r="J131" s="29">
        <v>354</v>
      </c>
      <c r="K131" s="29" t="s">
        <v>1</v>
      </c>
      <c r="L131" s="29" t="s">
        <v>4</v>
      </c>
      <c r="M131" s="3">
        <f t="shared" si="2"/>
        <v>2013</v>
      </c>
      <c r="N131" s="3">
        <f t="shared" si="3"/>
        <v>5</v>
      </c>
    </row>
    <row r="132" spans="1:14" x14ac:dyDescent="0.25">
      <c r="A132" s="29">
        <v>2013006836</v>
      </c>
      <c r="B132" s="29" t="s">
        <v>49</v>
      </c>
      <c r="C132" s="32">
        <v>41403</v>
      </c>
      <c r="F132" s="29" t="s">
        <v>60</v>
      </c>
      <c r="G132" s="29">
        <v>5.1999999999999998E-2</v>
      </c>
      <c r="J132" s="29">
        <v>354</v>
      </c>
      <c r="K132" s="29" t="s">
        <v>1</v>
      </c>
      <c r="L132" s="29" t="s">
        <v>4</v>
      </c>
      <c r="M132" s="3">
        <f t="shared" si="2"/>
        <v>2013</v>
      </c>
      <c r="N132" s="3">
        <f t="shared" si="3"/>
        <v>5</v>
      </c>
    </row>
    <row r="133" spans="1:14" x14ac:dyDescent="0.25">
      <c r="A133" s="29">
        <v>2013006891</v>
      </c>
      <c r="B133" s="29" t="s">
        <v>49</v>
      </c>
      <c r="C133" s="32">
        <v>41404</v>
      </c>
      <c r="F133" s="29" t="s">
        <v>61</v>
      </c>
      <c r="G133" s="29">
        <v>5.8000000000000003E-2</v>
      </c>
      <c r="J133" s="29">
        <v>354</v>
      </c>
      <c r="K133" s="29" t="s">
        <v>1</v>
      </c>
      <c r="L133" s="29" t="s">
        <v>4</v>
      </c>
      <c r="M133" s="3">
        <f t="shared" ref="M133:M196" si="4">YEAR(C133)</f>
        <v>2013</v>
      </c>
      <c r="N133" s="3">
        <f t="shared" ref="N133:N196" si="5">MONTH(C133)</f>
        <v>5</v>
      </c>
    </row>
    <row r="134" spans="1:14" x14ac:dyDescent="0.25">
      <c r="A134" s="29">
        <v>2013006897</v>
      </c>
      <c r="B134" s="29" t="s">
        <v>49</v>
      </c>
      <c r="C134" s="32">
        <v>41405</v>
      </c>
      <c r="F134" s="29" t="s">
        <v>117</v>
      </c>
      <c r="G134" s="29">
        <v>4.3999999999999997E-2</v>
      </c>
      <c r="J134" s="29">
        <v>354</v>
      </c>
      <c r="K134" s="29" t="s">
        <v>1</v>
      </c>
      <c r="L134" s="29" t="s">
        <v>4</v>
      </c>
      <c r="M134" s="3">
        <f t="shared" si="4"/>
        <v>2013</v>
      </c>
      <c r="N134" s="3">
        <f t="shared" si="5"/>
        <v>5</v>
      </c>
    </row>
    <row r="135" spans="1:14" x14ac:dyDescent="0.25">
      <c r="A135" s="29">
        <v>2013006903</v>
      </c>
      <c r="B135" s="29" t="s">
        <v>49</v>
      </c>
      <c r="C135" s="32">
        <v>41406</v>
      </c>
      <c r="F135" s="29" t="s">
        <v>121</v>
      </c>
      <c r="G135" s="29">
        <v>4.2000000000000003E-2</v>
      </c>
      <c r="I135" s="29"/>
      <c r="J135" s="29">
        <v>354</v>
      </c>
      <c r="K135" s="29" t="s">
        <v>1</v>
      </c>
      <c r="L135" s="29" t="s">
        <v>4</v>
      </c>
      <c r="M135" s="3">
        <f t="shared" si="4"/>
        <v>2013</v>
      </c>
      <c r="N135" s="3">
        <f t="shared" si="5"/>
        <v>5</v>
      </c>
    </row>
    <row r="136" spans="1:14" x14ac:dyDescent="0.25">
      <c r="A136" s="29">
        <v>2013006976</v>
      </c>
      <c r="B136" s="29" t="s">
        <v>49</v>
      </c>
      <c r="C136" s="32">
        <v>41407</v>
      </c>
      <c r="F136" s="29" t="s">
        <v>63</v>
      </c>
      <c r="G136" s="29">
        <v>4.5999999999999999E-2</v>
      </c>
      <c r="J136" s="29">
        <v>354</v>
      </c>
      <c r="K136" s="29" t="s">
        <v>1</v>
      </c>
      <c r="L136" s="29" t="s">
        <v>4</v>
      </c>
      <c r="M136" s="3">
        <f t="shared" si="4"/>
        <v>2013</v>
      </c>
      <c r="N136" s="3">
        <f t="shared" si="5"/>
        <v>5</v>
      </c>
    </row>
    <row r="137" spans="1:14" x14ac:dyDescent="0.25">
      <c r="A137" s="29">
        <v>2013007050</v>
      </c>
      <c r="B137" s="29" t="s">
        <v>49</v>
      </c>
      <c r="C137" s="32">
        <v>41408</v>
      </c>
      <c r="F137" s="29" t="s">
        <v>65</v>
      </c>
      <c r="G137" s="29">
        <v>5.6000000000000001E-2</v>
      </c>
      <c r="I137" s="29"/>
      <c r="J137" s="29">
        <v>354</v>
      </c>
      <c r="K137" s="29" t="s">
        <v>1</v>
      </c>
      <c r="L137" s="29" t="s">
        <v>4</v>
      </c>
      <c r="M137" s="3">
        <f t="shared" si="4"/>
        <v>2013</v>
      </c>
      <c r="N137" s="3">
        <f t="shared" si="5"/>
        <v>5</v>
      </c>
    </row>
    <row r="138" spans="1:14" x14ac:dyDescent="0.25">
      <c r="A138" s="29">
        <v>2013007135</v>
      </c>
      <c r="B138" s="29" t="s">
        <v>49</v>
      </c>
      <c r="C138" s="32">
        <v>41409</v>
      </c>
      <c r="F138" s="29" t="s">
        <v>67</v>
      </c>
      <c r="G138" s="29">
        <v>4.9000000000000002E-2</v>
      </c>
      <c r="I138" s="29"/>
      <c r="J138" s="29">
        <v>354</v>
      </c>
      <c r="K138" s="29" t="s">
        <v>1</v>
      </c>
      <c r="L138" s="29" t="s">
        <v>4</v>
      </c>
      <c r="M138" s="3">
        <f t="shared" si="4"/>
        <v>2013</v>
      </c>
      <c r="N138" s="3">
        <f t="shared" si="5"/>
        <v>5</v>
      </c>
    </row>
    <row r="139" spans="1:14" x14ac:dyDescent="0.25">
      <c r="A139" s="29">
        <v>2013007223</v>
      </c>
      <c r="B139" s="29" t="s">
        <v>49</v>
      </c>
      <c r="C139" s="32">
        <v>41410</v>
      </c>
      <c r="F139" s="29" t="s">
        <v>62</v>
      </c>
      <c r="G139" s="29">
        <v>5.2999999999999999E-2</v>
      </c>
      <c r="I139" s="29"/>
      <c r="J139" s="29">
        <v>354</v>
      </c>
      <c r="K139" s="29" t="s">
        <v>1</v>
      </c>
      <c r="L139" s="29" t="s">
        <v>4</v>
      </c>
      <c r="M139" s="3">
        <f t="shared" si="4"/>
        <v>2013</v>
      </c>
      <c r="N139" s="3">
        <f t="shared" si="5"/>
        <v>5</v>
      </c>
    </row>
    <row r="140" spans="1:14" x14ac:dyDescent="0.25">
      <c r="A140" s="29">
        <v>2013007296</v>
      </c>
      <c r="B140" s="29" t="s">
        <v>49</v>
      </c>
      <c r="C140" s="32">
        <v>41411</v>
      </c>
      <c r="F140" s="29" t="s">
        <v>89</v>
      </c>
      <c r="G140" s="29">
        <v>6.5000000000000002E-2</v>
      </c>
      <c r="I140" s="29"/>
      <c r="J140" s="29">
        <v>354</v>
      </c>
      <c r="K140" s="29" t="s">
        <v>1</v>
      </c>
      <c r="L140" s="29" t="s">
        <v>4</v>
      </c>
      <c r="M140" s="3">
        <f t="shared" si="4"/>
        <v>2013</v>
      </c>
      <c r="N140" s="3">
        <f t="shared" si="5"/>
        <v>5</v>
      </c>
    </row>
    <row r="141" spans="1:14" x14ac:dyDescent="0.25">
      <c r="A141" s="29">
        <v>2013007302</v>
      </c>
      <c r="B141" s="29" t="s">
        <v>49</v>
      </c>
      <c r="C141" s="32">
        <v>41412</v>
      </c>
      <c r="F141" s="29" t="s">
        <v>106</v>
      </c>
      <c r="G141" s="29">
        <v>0.10299999999999999</v>
      </c>
      <c r="I141" s="29"/>
      <c r="J141" s="29">
        <v>354</v>
      </c>
      <c r="K141" s="29" t="s">
        <v>1</v>
      </c>
      <c r="L141" s="29" t="s">
        <v>4</v>
      </c>
      <c r="M141" s="3">
        <f t="shared" si="4"/>
        <v>2013</v>
      </c>
      <c r="N141" s="3">
        <f t="shared" si="5"/>
        <v>5</v>
      </c>
    </row>
    <row r="142" spans="1:14" x14ac:dyDescent="0.25">
      <c r="A142" s="29">
        <v>2013007308</v>
      </c>
      <c r="B142" s="29" t="s">
        <v>49</v>
      </c>
      <c r="C142" s="32">
        <v>41413</v>
      </c>
      <c r="F142" s="29" t="s">
        <v>50</v>
      </c>
      <c r="G142" s="29">
        <v>5.3999999999999999E-2</v>
      </c>
      <c r="I142" s="29"/>
      <c r="J142" s="29">
        <v>354</v>
      </c>
      <c r="K142" s="29" t="s">
        <v>1</v>
      </c>
      <c r="L142" s="29" t="s">
        <v>4</v>
      </c>
      <c r="M142" s="3">
        <f t="shared" si="4"/>
        <v>2013</v>
      </c>
      <c r="N142" s="3">
        <f t="shared" si="5"/>
        <v>5</v>
      </c>
    </row>
    <row r="143" spans="1:14" x14ac:dyDescent="0.25">
      <c r="A143" s="29">
        <v>2013007392</v>
      </c>
      <c r="B143" s="29" t="s">
        <v>49</v>
      </c>
      <c r="C143" s="32">
        <v>41414</v>
      </c>
      <c r="F143" s="29" t="s">
        <v>109</v>
      </c>
      <c r="G143" s="29">
        <v>6.2E-2</v>
      </c>
      <c r="I143" s="29"/>
      <c r="J143" s="29">
        <v>354</v>
      </c>
      <c r="K143" s="29" t="s">
        <v>1</v>
      </c>
      <c r="L143" s="29" t="s">
        <v>4</v>
      </c>
      <c r="M143" s="3">
        <f t="shared" si="4"/>
        <v>2013</v>
      </c>
      <c r="N143" s="3">
        <f t="shared" si="5"/>
        <v>5</v>
      </c>
    </row>
    <row r="144" spans="1:14" x14ac:dyDescent="0.25">
      <c r="A144" s="29">
        <v>2013007453</v>
      </c>
      <c r="B144" s="29" t="s">
        <v>49</v>
      </c>
      <c r="C144" s="32">
        <v>41415</v>
      </c>
      <c r="F144" s="29" t="s">
        <v>79</v>
      </c>
      <c r="G144" s="29">
        <v>6.6000000000000003E-2</v>
      </c>
      <c r="I144" s="29"/>
      <c r="J144" s="29">
        <v>354</v>
      </c>
      <c r="K144" s="29" t="s">
        <v>1</v>
      </c>
      <c r="L144" s="29" t="s">
        <v>4</v>
      </c>
      <c r="M144" s="3">
        <f t="shared" si="4"/>
        <v>2013</v>
      </c>
      <c r="N144" s="3">
        <f t="shared" si="5"/>
        <v>5</v>
      </c>
    </row>
    <row r="145" spans="1:14" x14ac:dyDescent="0.25">
      <c r="A145" s="29">
        <v>2013007504</v>
      </c>
      <c r="B145" s="29" t="s">
        <v>49</v>
      </c>
      <c r="C145" s="32">
        <v>41416</v>
      </c>
      <c r="F145" s="29" t="s">
        <v>68</v>
      </c>
      <c r="G145" s="29">
        <v>5.5E-2</v>
      </c>
      <c r="I145" s="29"/>
      <c r="J145" s="29">
        <v>354</v>
      </c>
      <c r="K145" s="29" t="s">
        <v>1</v>
      </c>
      <c r="L145" s="29" t="s">
        <v>4</v>
      </c>
      <c r="M145" s="3">
        <f t="shared" si="4"/>
        <v>2013</v>
      </c>
      <c r="N145" s="3">
        <f t="shared" si="5"/>
        <v>5</v>
      </c>
    </row>
    <row r="146" spans="1:14" x14ac:dyDescent="0.25">
      <c r="A146" s="29">
        <v>2013007573</v>
      </c>
      <c r="B146" s="29" t="s">
        <v>49</v>
      </c>
      <c r="C146" s="32">
        <v>41417</v>
      </c>
      <c r="F146" s="29" t="s">
        <v>61</v>
      </c>
      <c r="G146" s="29">
        <v>5.8000000000000003E-2</v>
      </c>
      <c r="I146" s="29"/>
      <c r="J146" s="29">
        <v>354</v>
      </c>
      <c r="K146" s="29" t="s">
        <v>1</v>
      </c>
      <c r="L146" s="29" t="s">
        <v>4</v>
      </c>
      <c r="M146" s="3">
        <f t="shared" si="4"/>
        <v>2013</v>
      </c>
      <c r="N146" s="3">
        <f t="shared" si="5"/>
        <v>5</v>
      </c>
    </row>
    <row r="147" spans="1:14" x14ac:dyDescent="0.25">
      <c r="A147" s="29">
        <v>2013007642</v>
      </c>
      <c r="B147" s="29" t="s">
        <v>49</v>
      </c>
      <c r="C147" s="32">
        <v>41418</v>
      </c>
      <c r="F147" s="29" t="s">
        <v>67</v>
      </c>
      <c r="G147" s="29">
        <v>4.9000000000000002E-2</v>
      </c>
      <c r="I147" s="29"/>
      <c r="J147" s="29">
        <v>354</v>
      </c>
      <c r="K147" s="29" t="s">
        <v>1</v>
      </c>
      <c r="L147" s="29" t="s">
        <v>4</v>
      </c>
      <c r="M147" s="3">
        <f t="shared" si="4"/>
        <v>2013</v>
      </c>
      <c r="N147" s="3">
        <f t="shared" si="5"/>
        <v>5</v>
      </c>
    </row>
    <row r="148" spans="1:14" x14ac:dyDescent="0.25">
      <c r="A148" s="29">
        <v>2013007648</v>
      </c>
      <c r="B148" s="29" t="s">
        <v>49</v>
      </c>
      <c r="C148" s="32">
        <v>41419</v>
      </c>
      <c r="F148" s="29" t="s">
        <v>60</v>
      </c>
      <c r="G148" s="29">
        <v>5.1999999999999998E-2</v>
      </c>
      <c r="I148" s="29"/>
      <c r="J148" s="29">
        <v>354</v>
      </c>
      <c r="K148" s="29" t="s">
        <v>1</v>
      </c>
      <c r="L148" s="29" t="s">
        <v>4</v>
      </c>
      <c r="M148" s="3">
        <f t="shared" si="4"/>
        <v>2013</v>
      </c>
      <c r="N148" s="3">
        <f t="shared" si="5"/>
        <v>5</v>
      </c>
    </row>
    <row r="149" spans="1:14" x14ac:dyDescent="0.25">
      <c r="A149" s="29">
        <v>2013007654</v>
      </c>
      <c r="B149" s="29" t="s">
        <v>49</v>
      </c>
      <c r="C149" s="32">
        <v>41420</v>
      </c>
      <c r="F149" s="29" t="s">
        <v>110</v>
      </c>
      <c r="G149" s="29">
        <v>0.06</v>
      </c>
      <c r="I149" s="29"/>
      <c r="J149" s="29">
        <v>354</v>
      </c>
      <c r="K149" s="29" t="s">
        <v>1</v>
      </c>
      <c r="L149" s="29" t="s">
        <v>4</v>
      </c>
      <c r="M149" s="3">
        <f t="shared" si="4"/>
        <v>2013</v>
      </c>
      <c r="N149" s="3">
        <f t="shared" si="5"/>
        <v>5</v>
      </c>
    </row>
    <row r="150" spans="1:14" x14ac:dyDescent="0.25">
      <c r="A150" s="29">
        <v>2013007684</v>
      </c>
      <c r="B150" s="29" t="s">
        <v>49</v>
      </c>
      <c r="C150" s="32">
        <v>41421</v>
      </c>
      <c r="F150" s="29" t="s">
        <v>60</v>
      </c>
      <c r="G150" s="29">
        <v>5.1999999999999998E-2</v>
      </c>
      <c r="I150" s="29"/>
      <c r="J150" s="29">
        <v>354</v>
      </c>
      <c r="K150" s="29" t="s">
        <v>1</v>
      </c>
      <c r="L150" s="29" t="s">
        <v>4</v>
      </c>
      <c r="M150" s="3">
        <f t="shared" si="4"/>
        <v>2013</v>
      </c>
      <c r="N150" s="3">
        <f t="shared" si="5"/>
        <v>5</v>
      </c>
    </row>
    <row r="151" spans="1:14" x14ac:dyDescent="0.25">
      <c r="A151" s="29">
        <v>2013007742</v>
      </c>
      <c r="B151" s="29" t="s">
        <v>49</v>
      </c>
      <c r="C151" s="32">
        <v>41422</v>
      </c>
      <c r="F151" s="29" t="s">
        <v>52</v>
      </c>
      <c r="G151" s="29">
        <v>6.3E-2</v>
      </c>
      <c r="I151" s="29"/>
      <c r="J151" s="29">
        <v>354</v>
      </c>
      <c r="K151" s="29" t="s">
        <v>1</v>
      </c>
      <c r="L151" s="29" t="s">
        <v>4</v>
      </c>
      <c r="M151" s="3">
        <f t="shared" si="4"/>
        <v>2013</v>
      </c>
      <c r="N151" s="3">
        <f t="shared" si="5"/>
        <v>5</v>
      </c>
    </row>
    <row r="152" spans="1:14" x14ac:dyDescent="0.25">
      <c r="A152" s="29">
        <v>2013007819</v>
      </c>
      <c r="B152" s="29" t="s">
        <v>49</v>
      </c>
      <c r="C152" s="32">
        <v>41423</v>
      </c>
      <c r="F152" s="29" t="s">
        <v>50</v>
      </c>
      <c r="G152" s="29">
        <v>5.3999999999999999E-2</v>
      </c>
      <c r="I152" s="29"/>
      <c r="J152" s="29">
        <v>354</v>
      </c>
      <c r="K152" s="29" t="s">
        <v>1</v>
      </c>
      <c r="L152" s="29" t="s">
        <v>4</v>
      </c>
      <c r="M152" s="3">
        <f t="shared" si="4"/>
        <v>2013</v>
      </c>
      <c r="N152" s="3">
        <f t="shared" si="5"/>
        <v>5</v>
      </c>
    </row>
    <row r="153" spans="1:14" x14ac:dyDescent="0.25">
      <c r="A153" s="29">
        <v>2013007888</v>
      </c>
      <c r="B153" s="29" t="s">
        <v>49</v>
      </c>
      <c r="C153" s="32">
        <v>41424</v>
      </c>
      <c r="F153" s="29" t="s">
        <v>117</v>
      </c>
      <c r="G153" s="29">
        <v>4.3999999999999997E-2</v>
      </c>
      <c r="I153" s="29"/>
      <c r="J153" s="29">
        <v>354</v>
      </c>
      <c r="K153" s="29" t="s">
        <v>1</v>
      </c>
      <c r="L153" s="29" t="s">
        <v>4</v>
      </c>
      <c r="M153" s="3">
        <f t="shared" si="4"/>
        <v>2013</v>
      </c>
      <c r="N153" s="3">
        <f t="shared" si="5"/>
        <v>5</v>
      </c>
    </row>
    <row r="154" spans="1:14" x14ac:dyDescent="0.25">
      <c r="A154" s="29">
        <v>2013007963</v>
      </c>
      <c r="B154" s="29" t="s">
        <v>49</v>
      </c>
      <c r="C154" s="32">
        <v>41425</v>
      </c>
      <c r="F154" s="29" t="s">
        <v>68</v>
      </c>
      <c r="G154" s="29">
        <v>5.5E-2</v>
      </c>
      <c r="I154" s="29"/>
      <c r="J154" s="29">
        <v>354</v>
      </c>
      <c r="K154" s="29" t="s">
        <v>1</v>
      </c>
      <c r="L154" s="29" t="s">
        <v>4</v>
      </c>
      <c r="M154" s="3">
        <f t="shared" si="4"/>
        <v>2013</v>
      </c>
      <c r="N154" s="3">
        <f t="shared" si="5"/>
        <v>5</v>
      </c>
    </row>
    <row r="155" spans="1:14" x14ac:dyDescent="0.25">
      <c r="A155" s="29">
        <v>2013007969</v>
      </c>
      <c r="B155" s="29" t="s">
        <v>49</v>
      </c>
      <c r="C155" s="32">
        <v>41426</v>
      </c>
      <c r="F155" s="29" t="s">
        <v>66</v>
      </c>
      <c r="G155" s="29">
        <v>4.2999999999999997E-2</v>
      </c>
      <c r="I155" s="29"/>
      <c r="J155" s="29">
        <v>354</v>
      </c>
      <c r="K155" s="29" t="s">
        <v>1</v>
      </c>
      <c r="L155" s="29" t="s">
        <v>4</v>
      </c>
      <c r="M155" s="3">
        <f t="shared" si="4"/>
        <v>2013</v>
      </c>
      <c r="N155" s="3">
        <f t="shared" si="5"/>
        <v>6</v>
      </c>
    </row>
    <row r="156" spans="1:14" x14ac:dyDescent="0.25">
      <c r="A156" s="29">
        <v>2013007975</v>
      </c>
      <c r="B156" s="29" t="s">
        <v>49</v>
      </c>
      <c r="C156" s="32">
        <v>41427</v>
      </c>
      <c r="F156" s="29" t="s">
        <v>73</v>
      </c>
      <c r="G156" s="29">
        <v>0.05</v>
      </c>
      <c r="I156" s="29"/>
      <c r="J156" s="29">
        <v>354</v>
      </c>
      <c r="K156" s="29" t="s">
        <v>1</v>
      </c>
      <c r="L156" s="29" t="s">
        <v>4</v>
      </c>
      <c r="M156" s="3">
        <f t="shared" si="4"/>
        <v>2013</v>
      </c>
      <c r="N156" s="3">
        <f t="shared" si="5"/>
        <v>6</v>
      </c>
    </row>
    <row r="157" spans="1:14" x14ac:dyDescent="0.25">
      <c r="A157" s="29">
        <v>2013008079</v>
      </c>
      <c r="B157" s="29" t="s">
        <v>49</v>
      </c>
      <c r="C157" s="32">
        <v>41428</v>
      </c>
      <c r="F157" s="29" t="s">
        <v>51</v>
      </c>
      <c r="G157" s="29">
        <v>4.8000000000000001E-2</v>
      </c>
      <c r="J157" s="29">
        <v>354</v>
      </c>
      <c r="K157" s="29" t="s">
        <v>1</v>
      </c>
      <c r="L157" s="29" t="s">
        <v>4</v>
      </c>
      <c r="M157" s="3">
        <f t="shared" si="4"/>
        <v>2013</v>
      </c>
      <c r="N157" s="3">
        <f t="shared" si="5"/>
        <v>6</v>
      </c>
    </row>
    <row r="158" spans="1:14" x14ac:dyDescent="0.25">
      <c r="A158" s="29">
        <v>2013008202</v>
      </c>
      <c r="B158" s="29" t="s">
        <v>49</v>
      </c>
      <c r="C158" s="32">
        <v>41429</v>
      </c>
      <c r="F158" s="29" t="s">
        <v>66</v>
      </c>
      <c r="G158" s="29">
        <v>4.2999999999999997E-2</v>
      </c>
      <c r="I158" s="29"/>
      <c r="J158" s="29">
        <v>354</v>
      </c>
      <c r="K158" s="29" t="s">
        <v>1</v>
      </c>
      <c r="L158" s="29" t="s">
        <v>4</v>
      </c>
      <c r="M158" s="3">
        <f t="shared" si="4"/>
        <v>2013</v>
      </c>
      <c r="N158" s="3">
        <f t="shared" si="5"/>
        <v>6</v>
      </c>
    </row>
    <row r="159" spans="1:14" x14ac:dyDescent="0.25">
      <c r="A159" s="29">
        <v>2013008258</v>
      </c>
      <c r="B159" s="29" t="s">
        <v>49</v>
      </c>
      <c r="C159" s="32">
        <v>41430</v>
      </c>
      <c r="F159" s="29" t="s">
        <v>58</v>
      </c>
      <c r="G159" s="29">
        <v>0.08</v>
      </c>
      <c r="I159" s="29"/>
      <c r="J159" s="29">
        <v>354</v>
      </c>
      <c r="K159" s="29" t="s">
        <v>1</v>
      </c>
      <c r="L159" s="29" t="s">
        <v>4</v>
      </c>
      <c r="M159" s="3">
        <f t="shared" si="4"/>
        <v>2013</v>
      </c>
      <c r="N159" s="3">
        <f t="shared" si="5"/>
        <v>6</v>
      </c>
    </row>
    <row r="160" spans="1:14" x14ac:dyDescent="0.25">
      <c r="A160" s="29">
        <v>2013008350</v>
      </c>
      <c r="B160" s="29" t="s">
        <v>49</v>
      </c>
      <c r="C160" s="32">
        <v>41431</v>
      </c>
      <c r="F160" s="29" t="s">
        <v>67</v>
      </c>
      <c r="G160" s="29">
        <v>4.9000000000000002E-2</v>
      </c>
      <c r="J160" s="29">
        <v>354</v>
      </c>
      <c r="K160" s="29" t="s">
        <v>1</v>
      </c>
      <c r="L160" s="29" t="s">
        <v>4</v>
      </c>
      <c r="M160" s="3">
        <f t="shared" si="4"/>
        <v>2013</v>
      </c>
      <c r="N160" s="3">
        <f t="shared" si="5"/>
        <v>6</v>
      </c>
    </row>
    <row r="161" spans="1:14" x14ac:dyDescent="0.25">
      <c r="A161" s="29">
        <v>2013008425</v>
      </c>
      <c r="B161" s="29" t="s">
        <v>49</v>
      </c>
      <c r="C161" s="32">
        <v>41432</v>
      </c>
      <c r="F161" s="29" t="s">
        <v>129</v>
      </c>
      <c r="G161" s="29">
        <v>0.03</v>
      </c>
      <c r="J161" s="29">
        <v>354</v>
      </c>
      <c r="K161" s="29" t="s">
        <v>1</v>
      </c>
      <c r="L161" s="29" t="s">
        <v>4</v>
      </c>
      <c r="M161" s="3">
        <f t="shared" si="4"/>
        <v>2013</v>
      </c>
      <c r="N161" s="3">
        <f t="shared" si="5"/>
        <v>6</v>
      </c>
    </row>
    <row r="162" spans="1:14" x14ac:dyDescent="0.25">
      <c r="A162" s="29">
        <v>2013008431</v>
      </c>
      <c r="B162" s="29" t="s">
        <v>49</v>
      </c>
      <c r="C162" s="32">
        <v>41433</v>
      </c>
      <c r="F162" s="29" t="s">
        <v>120</v>
      </c>
      <c r="G162" s="29">
        <v>2.1999999999999999E-2</v>
      </c>
      <c r="J162" s="29">
        <v>354</v>
      </c>
      <c r="K162" s="29" t="s">
        <v>1</v>
      </c>
      <c r="L162" s="29" t="s">
        <v>4</v>
      </c>
      <c r="M162" s="3">
        <f t="shared" si="4"/>
        <v>2013</v>
      </c>
      <c r="N162" s="3">
        <f t="shared" si="5"/>
        <v>6</v>
      </c>
    </row>
    <row r="163" spans="1:14" x14ac:dyDescent="0.25">
      <c r="A163" s="29">
        <v>2013008437</v>
      </c>
      <c r="B163" s="29" t="s">
        <v>49</v>
      </c>
      <c r="C163" s="32">
        <v>41434</v>
      </c>
      <c r="F163" s="29" t="s">
        <v>69</v>
      </c>
      <c r="G163" s="29">
        <v>3.3000000000000002E-2</v>
      </c>
      <c r="I163" s="29"/>
      <c r="J163" s="29">
        <v>354</v>
      </c>
      <c r="K163" s="29" t="s">
        <v>1</v>
      </c>
      <c r="L163" s="29" t="s">
        <v>4</v>
      </c>
      <c r="M163" s="3">
        <f t="shared" si="4"/>
        <v>2013</v>
      </c>
      <c r="N163" s="3">
        <f t="shared" si="5"/>
        <v>6</v>
      </c>
    </row>
    <row r="164" spans="1:14" x14ac:dyDescent="0.25">
      <c r="A164" s="29">
        <v>2013008559</v>
      </c>
      <c r="B164" s="29" t="s">
        <v>49</v>
      </c>
      <c r="C164" s="32">
        <v>41435</v>
      </c>
      <c r="F164" s="29" t="s">
        <v>113</v>
      </c>
      <c r="G164" s="29">
        <v>3.9E-2</v>
      </c>
      <c r="I164" s="29"/>
      <c r="J164" s="29">
        <v>354</v>
      </c>
      <c r="K164" s="29" t="s">
        <v>1</v>
      </c>
      <c r="L164" s="29" t="s">
        <v>4</v>
      </c>
      <c r="M164" s="3">
        <f t="shared" si="4"/>
        <v>2013</v>
      </c>
      <c r="N164" s="3">
        <f t="shared" si="5"/>
        <v>6</v>
      </c>
    </row>
    <row r="165" spans="1:14" x14ac:dyDescent="0.25">
      <c r="A165" s="29">
        <v>2013008656</v>
      </c>
      <c r="B165" s="29" t="s">
        <v>49</v>
      </c>
      <c r="C165" s="32">
        <v>41436</v>
      </c>
      <c r="F165" s="29" t="s">
        <v>66</v>
      </c>
      <c r="G165" s="29">
        <v>4.2999999999999997E-2</v>
      </c>
      <c r="I165" s="29"/>
      <c r="J165" s="29">
        <v>354</v>
      </c>
      <c r="K165" s="29" t="s">
        <v>1</v>
      </c>
      <c r="L165" s="29" t="s">
        <v>4</v>
      </c>
      <c r="M165" s="3">
        <f t="shared" si="4"/>
        <v>2013</v>
      </c>
      <c r="N165" s="3">
        <f t="shared" si="5"/>
        <v>6</v>
      </c>
    </row>
    <row r="166" spans="1:14" x14ac:dyDescent="0.25">
      <c r="A166" s="29">
        <v>2013008768</v>
      </c>
      <c r="B166" s="29" t="s">
        <v>49</v>
      </c>
      <c r="C166" s="32">
        <v>41437</v>
      </c>
      <c r="F166" s="29" t="s">
        <v>118</v>
      </c>
      <c r="G166" s="29">
        <v>3.7999999999999999E-2</v>
      </c>
      <c r="I166" s="29"/>
      <c r="J166" s="29">
        <v>354</v>
      </c>
      <c r="K166" s="29" t="s">
        <v>1</v>
      </c>
      <c r="L166" s="29" t="s">
        <v>4</v>
      </c>
      <c r="M166" s="3">
        <f t="shared" si="4"/>
        <v>2013</v>
      </c>
      <c r="N166" s="3">
        <f t="shared" si="5"/>
        <v>6</v>
      </c>
    </row>
    <row r="167" spans="1:14" x14ac:dyDescent="0.25">
      <c r="A167" s="29">
        <v>2013008828</v>
      </c>
      <c r="B167" s="29" t="s">
        <v>49</v>
      </c>
      <c r="C167" s="32">
        <v>41438</v>
      </c>
      <c r="F167" s="29" t="s">
        <v>126</v>
      </c>
      <c r="G167" s="29">
        <v>3.4000000000000002E-2</v>
      </c>
      <c r="I167" s="29" t="s">
        <v>127</v>
      </c>
      <c r="J167" s="29">
        <v>354</v>
      </c>
      <c r="K167" s="29" t="s">
        <v>1</v>
      </c>
      <c r="L167" s="29" t="s">
        <v>4</v>
      </c>
      <c r="M167" s="3">
        <f t="shared" si="4"/>
        <v>2013</v>
      </c>
      <c r="N167" s="3">
        <f t="shared" si="5"/>
        <v>6</v>
      </c>
    </row>
    <row r="168" spans="1:14" x14ac:dyDescent="0.25">
      <c r="A168" s="29">
        <v>2013008885</v>
      </c>
      <c r="B168" s="29" t="s">
        <v>49</v>
      </c>
      <c r="C168" s="32">
        <v>41439</v>
      </c>
      <c r="F168" s="29" t="s">
        <v>53</v>
      </c>
      <c r="G168" s="29">
        <v>6.0999999999999999E-2</v>
      </c>
      <c r="I168" s="29"/>
      <c r="J168" s="29">
        <v>354</v>
      </c>
      <c r="K168" s="29" t="s">
        <v>1</v>
      </c>
      <c r="L168" s="29" t="s">
        <v>4</v>
      </c>
      <c r="M168" s="3">
        <f t="shared" si="4"/>
        <v>2013</v>
      </c>
      <c r="N168" s="3">
        <f t="shared" si="5"/>
        <v>6</v>
      </c>
    </row>
    <row r="169" spans="1:14" x14ac:dyDescent="0.25">
      <c r="A169" s="29">
        <v>2013008891</v>
      </c>
      <c r="B169" s="29" t="s">
        <v>49</v>
      </c>
      <c r="C169" s="32">
        <v>41440</v>
      </c>
      <c r="F169" s="29" t="s">
        <v>114</v>
      </c>
      <c r="G169" s="29">
        <v>0.04</v>
      </c>
      <c r="I169" s="29"/>
      <c r="J169" s="29">
        <v>354</v>
      </c>
      <c r="K169" s="29" t="s">
        <v>1</v>
      </c>
      <c r="L169" s="29" t="s">
        <v>4</v>
      </c>
      <c r="M169" s="3">
        <f t="shared" si="4"/>
        <v>2013</v>
      </c>
      <c r="N169" s="3">
        <f t="shared" si="5"/>
        <v>6</v>
      </c>
    </row>
    <row r="170" spans="1:14" x14ac:dyDescent="0.25">
      <c r="A170" s="29">
        <v>2013008897</v>
      </c>
      <c r="B170" s="29" t="s">
        <v>49</v>
      </c>
      <c r="C170" s="32">
        <v>41441</v>
      </c>
      <c r="F170" s="29" t="s">
        <v>71</v>
      </c>
      <c r="G170" s="29">
        <v>4.1000000000000002E-2</v>
      </c>
      <c r="I170" s="29"/>
      <c r="J170" s="29">
        <v>354</v>
      </c>
      <c r="K170" s="29" t="s">
        <v>1</v>
      </c>
      <c r="L170" s="29" t="s">
        <v>4</v>
      </c>
      <c r="M170" s="3">
        <f t="shared" si="4"/>
        <v>2013</v>
      </c>
      <c r="N170" s="3">
        <f t="shared" si="5"/>
        <v>6</v>
      </c>
    </row>
    <row r="171" spans="1:14" x14ac:dyDescent="0.25">
      <c r="A171" s="29">
        <v>2013008970</v>
      </c>
      <c r="B171" s="29" t="s">
        <v>49</v>
      </c>
      <c r="C171" s="32">
        <v>41442</v>
      </c>
      <c r="F171" s="29" t="s">
        <v>60</v>
      </c>
      <c r="G171" s="29">
        <v>5.1999999999999998E-2</v>
      </c>
      <c r="I171" s="29"/>
      <c r="J171" s="29">
        <v>354</v>
      </c>
      <c r="K171" s="29" t="s">
        <v>1</v>
      </c>
      <c r="L171" s="29" t="s">
        <v>4</v>
      </c>
      <c r="M171" s="3">
        <f t="shared" si="4"/>
        <v>2013</v>
      </c>
      <c r="N171" s="3">
        <f t="shared" si="5"/>
        <v>6</v>
      </c>
    </row>
    <row r="172" spans="1:14" x14ac:dyDescent="0.25">
      <c r="A172" s="29">
        <v>2013009068</v>
      </c>
      <c r="B172" s="29" t="s">
        <v>49</v>
      </c>
      <c r="C172" s="32">
        <v>41443</v>
      </c>
      <c r="F172" s="29" t="s">
        <v>114</v>
      </c>
      <c r="G172" s="29">
        <v>0.04</v>
      </c>
      <c r="I172" s="29"/>
      <c r="J172" s="29">
        <v>354</v>
      </c>
      <c r="K172" s="29" t="s">
        <v>1</v>
      </c>
      <c r="L172" s="29" t="s">
        <v>4</v>
      </c>
      <c r="M172" s="3">
        <f t="shared" si="4"/>
        <v>2013</v>
      </c>
      <c r="N172" s="3">
        <f t="shared" si="5"/>
        <v>6</v>
      </c>
    </row>
    <row r="173" spans="1:14" x14ac:dyDescent="0.25">
      <c r="A173" s="29">
        <v>2013009126</v>
      </c>
      <c r="B173" s="29" t="s">
        <v>49</v>
      </c>
      <c r="C173" s="32">
        <v>41444</v>
      </c>
      <c r="F173" s="29" t="s">
        <v>71</v>
      </c>
      <c r="G173" s="29">
        <v>4.1000000000000002E-2</v>
      </c>
      <c r="I173" s="29" t="s">
        <v>128</v>
      </c>
      <c r="J173" s="29">
        <v>354</v>
      </c>
      <c r="K173" s="29" t="s">
        <v>1</v>
      </c>
      <c r="L173" s="29" t="s">
        <v>4</v>
      </c>
      <c r="M173" s="3">
        <f t="shared" si="4"/>
        <v>2013</v>
      </c>
      <c r="N173" s="3">
        <f t="shared" si="5"/>
        <v>6</v>
      </c>
    </row>
    <row r="174" spans="1:14" x14ac:dyDescent="0.25">
      <c r="A174" s="29">
        <v>2013009202</v>
      </c>
      <c r="B174" s="29" t="s">
        <v>49</v>
      </c>
      <c r="C174" s="32">
        <v>41445</v>
      </c>
      <c r="F174" s="29" t="s">
        <v>50</v>
      </c>
      <c r="G174" s="29">
        <v>5.3999999999999999E-2</v>
      </c>
      <c r="J174" s="29">
        <v>354</v>
      </c>
      <c r="K174" s="29" t="s">
        <v>1</v>
      </c>
      <c r="L174" s="29" t="s">
        <v>4</v>
      </c>
      <c r="M174" s="3">
        <f t="shared" si="4"/>
        <v>2013</v>
      </c>
      <c r="N174" s="3">
        <f t="shared" si="5"/>
        <v>6</v>
      </c>
    </row>
    <row r="175" spans="1:14" x14ac:dyDescent="0.25">
      <c r="A175" s="29">
        <v>2013009278</v>
      </c>
      <c r="B175" s="29" t="s">
        <v>49</v>
      </c>
      <c r="C175" s="32">
        <v>41446</v>
      </c>
      <c r="F175" s="29" t="s">
        <v>73</v>
      </c>
      <c r="G175" s="29">
        <v>0.05</v>
      </c>
      <c r="I175" s="29"/>
      <c r="J175" s="29">
        <v>354</v>
      </c>
      <c r="K175" s="29" t="s">
        <v>1</v>
      </c>
      <c r="L175" s="29" t="s">
        <v>4</v>
      </c>
      <c r="M175" s="3">
        <f t="shared" si="4"/>
        <v>2013</v>
      </c>
      <c r="N175" s="3">
        <f t="shared" si="5"/>
        <v>6</v>
      </c>
    </row>
    <row r="176" spans="1:14" x14ac:dyDescent="0.25">
      <c r="A176" s="29">
        <v>2013009284</v>
      </c>
      <c r="B176" s="29" t="s">
        <v>49</v>
      </c>
      <c r="C176" s="32">
        <v>41447</v>
      </c>
      <c r="F176" s="29" t="s">
        <v>110</v>
      </c>
      <c r="G176" s="29">
        <v>0.06</v>
      </c>
      <c r="I176" s="29"/>
      <c r="J176" s="29">
        <v>354</v>
      </c>
      <c r="K176" s="29" t="s">
        <v>1</v>
      </c>
      <c r="L176" s="29" t="s">
        <v>4</v>
      </c>
      <c r="M176" s="3">
        <f t="shared" si="4"/>
        <v>2013</v>
      </c>
      <c r="N176" s="3">
        <f t="shared" si="5"/>
        <v>6</v>
      </c>
    </row>
    <row r="177" spans="1:14" x14ac:dyDescent="0.25">
      <c r="A177" s="29">
        <v>2013009290</v>
      </c>
      <c r="B177" s="29" t="s">
        <v>49</v>
      </c>
      <c r="C177" s="32">
        <v>41448</v>
      </c>
      <c r="F177" s="29" t="s">
        <v>62</v>
      </c>
      <c r="G177" s="29">
        <v>5.2999999999999999E-2</v>
      </c>
      <c r="I177" s="29"/>
      <c r="J177" s="29">
        <v>354</v>
      </c>
      <c r="K177" s="29" t="s">
        <v>1</v>
      </c>
      <c r="L177" s="29" t="s">
        <v>4</v>
      </c>
      <c r="M177" s="3">
        <f t="shared" si="4"/>
        <v>2013</v>
      </c>
      <c r="N177" s="3">
        <f t="shared" si="5"/>
        <v>6</v>
      </c>
    </row>
    <row r="178" spans="1:14" x14ac:dyDescent="0.25">
      <c r="A178" s="29">
        <v>2013009372</v>
      </c>
      <c r="B178" s="29" t="s">
        <v>49</v>
      </c>
      <c r="C178" s="32">
        <v>41449</v>
      </c>
      <c r="F178" s="29" t="s">
        <v>110</v>
      </c>
      <c r="G178" s="29">
        <v>0.06</v>
      </c>
      <c r="I178" s="29"/>
      <c r="J178" s="29">
        <v>354</v>
      </c>
      <c r="K178" s="29" t="s">
        <v>1</v>
      </c>
      <c r="L178" s="29" t="s">
        <v>4</v>
      </c>
      <c r="M178" s="3">
        <f t="shared" si="4"/>
        <v>2013</v>
      </c>
      <c r="N178" s="3">
        <f t="shared" si="5"/>
        <v>6</v>
      </c>
    </row>
    <row r="179" spans="1:14" x14ac:dyDescent="0.25">
      <c r="A179" s="29">
        <v>2013009439</v>
      </c>
      <c r="B179" s="29" t="s">
        <v>49</v>
      </c>
      <c r="C179" s="32">
        <v>41450</v>
      </c>
      <c r="F179" s="29" t="s">
        <v>75</v>
      </c>
      <c r="G179" s="29">
        <v>7.0000000000000007E-2</v>
      </c>
      <c r="J179" s="29">
        <v>354</v>
      </c>
      <c r="K179" s="29" t="s">
        <v>1</v>
      </c>
      <c r="L179" s="29" t="s">
        <v>4</v>
      </c>
      <c r="M179" s="3">
        <f t="shared" si="4"/>
        <v>2013</v>
      </c>
      <c r="N179" s="3">
        <f t="shared" si="5"/>
        <v>6</v>
      </c>
    </row>
    <row r="180" spans="1:14" x14ac:dyDescent="0.25">
      <c r="A180" s="29">
        <v>2013009565</v>
      </c>
      <c r="B180" s="29" t="s">
        <v>49</v>
      </c>
      <c r="C180" s="32">
        <v>41451</v>
      </c>
      <c r="F180" s="29" t="s">
        <v>109</v>
      </c>
      <c r="G180" s="29">
        <v>6.2E-2</v>
      </c>
      <c r="J180" s="29">
        <v>354</v>
      </c>
      <c r="K180" s="29" t="s">
        <v>1</v>
      </c>
      <c r="L180" s="29" t="s">
        <v>4</v>
      </c>
      <c r="M180" s="3">
        <f t="shared" si="4"/>
        <v>2013</v>
      </c>
      <c r="N180" s="3">
        <f t="shared" si="5"/>
        <v>6</v>
      </c>
    </row>
    <row r="181" spans="1:14" x14ac:dyDescent="0.25">
      <c r="A181" s="29">
        <v>2013009635</v>
      </c>
      <c r="B181" s="29" t="s">
        <v>49</v>
      </c>
      <c r="C181" s="32">
        <v>41452</v>
      </c>
      <c r="F181" s="29" t="s">
        <v>68</v>
      </c>
      <c r="G181" s="29">
        <v>5.5E-2</v>
      </c>
      <c r="J181" s="29">
        <v>354</v>
      </c>
      <c r="K181" s="29" t="s">
        <v>1</v>
      </c>
      <c r="L181" s="29" t="s">
        <v>4</v>
      </c>
      <c r="M181" s="3">
        <f t="shared" si="4"/>
        <v>2013</v>
      </c>
      <c r="N181" s="3">
        <f t="shared" si="5"/>
        <v>6</v>
      </c>
    </row>
    <row r="182" spans="1:14" x14ac:dyDescent="0.25">
      <c r="A182" s="29">
        <v>2013009715</v>
      </c>
      <c r="B182" s="29" t="s">
        <v>49</v>
      </c>
      <c r="C182" s="32">
        <v>41453</v>
      </c>
      <c r="F182" s="29" t="s">
        <v>111</v>
      </c>
      <c r="G182" s="29">
        <v>4.7E-2</v>
      </c>
      <c r="J182" s="29">
        <v>354</v>
      </c>
      <c r="K182" s="29" t="s">
        <v>1</v>
      </c>
      <c r="L182" s="29" t="s">
        <v>4</v>
      </c>
      <c r="M182" s="3">
        <f t="shared" si="4"/>
        <v>2013</v>
      </c>
      <c r="N182" s="3">
        <f t="shared" si="5"/>
        <v>6</v>
      </c>
    </row>
    <row r="183" spans="1:14" x14ac:dyDescent="0.25">
      <c r="A183" s="29">
        <v>2013009721</v>
      </c>
      <c r="B183" s="29" t="s">
        <v>49</v>
      </c>
      <c r="C183" s="32">
        <v>41454</v>
      </c>
      <c r="F183" s="29" t="s">
        <v>126</v>
      </c>
      <c r="G183" s="29">
        <v>3.4000000000000002E-2</v>
      </c>
      <c r="J183" s="29">
        <v>354</v>
      </c>
      <c r="K183" s="29" t="s">
        <v>1</v>
      </c>
      <c r="L183" s="29" t="s">
        <v>4</v>
      </c>
      <c r="M183" s="3">
        <f t="shared" si="4"/>
        <v>2013</v>
      </c>
      <c r="N183" s="3">
        <f t="shared" si="5"/>
        <v>6</v>
      </c>
    </row>
    <row r="184" spans="1:14" x14ac:dyDescent="0.25">
      <c r="A184" s="29">
        <v>2013009727</v>
      </c>
      <c r="B184" s="29" t="s">
        <v>49</v>
      </c>
      <c r="C184" s="32">
        <v>41455</v>
      </c>
      <c r="F184" s="29" t="s">
        <v>61</v>
      </c>
      <c r="G184" s="29">
        <v>5.8000000000000003E-2</v>
      </c>
      <c r="I184" s="29"/>
      <c r="J184" s="29">
        <v>354</v>
      </c>
      <c r="K184" s="29" t="s">
        <v>1</v>
      </c>
      <c r="L184" s="29" t="s">
        <v>4</v>
      </c>
      <c r="M184" s="3">
        <f t="shared" si="4"/>
        <v>2013</v>
      </c>
      <c r="N184" s="3">
        <f t="shared" si="5"/>
        <v>6</v>
      </c>
    </row>
    <row r="185" spans="1:14" x14ac:dyDescent="0.25">
      <c r="A185" s="29">
        <v>2013009751</v>
      </c>
      <c r="B185" s="29" t="s">
        <v>49</v>
      </c>
      <c r="C185" s="32">
        <v>41456</v>
      </c>
      <c r="F185" s="29" t="s">
        <v>94</v>
      </c>
      <c r="G185" s="29">
        <v>0.122</v>
      </c>
      <c r="I185" s="3" t="s">
        <v>116</v>
      </c>
      <c r="J185" s="29">
        <v>354</v>
      </c>
      <c r="K185" s="29" t="s">
        <v>1</v>
      </c>
      <c r="L185" s="29" t="s">
        <v>4</v>
      </c>
      <c r="M185" s="3">
        <f t="shared" si="4"/>
        <v>2013</v>
      </c>
      <c r="N185" s="3">
        <f t="shared" si="5"/>
        <v>7</v>
      </c>
    </row>
    <row r="186" spans="1:14" x14ac:dyDescent="0.25">
      <c r="A186" s="29">
        <v>2013009902</v>
      </c>
      <c r="B186" s="29" t="s">
        <v>49</v>
      </c>
      <c r="C186" s="32">
        <v>41457</v>
      </c>
      <c r="F186" s="29" t="s">
        <v>83</v>
      </c>
      <c r="G186" s="29">
        <v>0.10100000000000001</v>
      </c>
      <c r="I186" s="3" t="s">
        <v>116</v>
      </c>
      <c r="J186" s="29">
        <v>354</v>
      </c>
      <c r="K186" s="29" t="s">
        <v>1</v>
      </c>
      <c r="L186" s="29" t="s">
        <v>4</v>
      </c>
      <c r="M186" s="3">
        <f t="shared" si="4"/>
        <v>2013</v>
      </c>
      <c r="N186" s="3">
        <f t="shared" si="5"/>
        <v>7</v>
      </c>
    </row>
    <row r="187" spans="1:14" x14ac:dyDescent="0.25">
      <c r="A187" s="29">
        <v>2013009933</v>
      </c>
      <c r="B187" s="29" t="s">
        <v>49</v>
      </c>
      <c r="C187" s="32">
        <v>41458</v>
      </c>
      <c r="F187" s="29" t="s">
        <v>53</v>
      </c>
      <c r="G187" s="29">
        <v>6.0999999999999999E-2</v>
      </c>
      <c r="J187" s="29">
        <v>354</v>
      </c>
      <c r="K187" s="29" t="s">
        <v>1</v>
      </c>
      <c r="L187" s="29" t="s">
        <v>4</v>
      </c>
      <c r="M187" s="3">
        <f t="shared" si="4"/>
        <v>2013</v>
      </c>
      <c r="N187" s="3">
        <f t="shared" si="5"/>
        <v>7</v>
      </c>
    </row>
    <row r="188" spans="1:14" x14ac:dyDescent="0.25">
      <c r="A188" s="29">
        <v>2013009971</v>
      </c>
      <c r="B188" s="29" t="s">
        <v>49</v>
      </c>
      <c r="C188" s="32">
        <v>41459</v>
      </c>
      <c r="F188" s="29" t="s">
        <v>89</v>
      </c>
      <c r="G188" s="29">
        <v>6.5000000000000002E-2</v>
      </c>
      <c r="J188" s="29">
        <v>354</v>
      </c>
      <c r="K188" s="29" t="s">
        <v>1</v>
      </c>
      <c r="L188" s="29" t="s">
        <v>4</v>
      </c>
      <c r="M188" s="3">
        <f t="shared" si="4"/>
        <v>2013</v>
      </c>
      <c r="N188" s="3">
        <f t="shared" si="5"/>
        <v>7</v>
      </c>
    </row>
    <row r="189" spans="1:14" x14ac:dyDescent="0.25">
      <c r="A189" s="29">
        <v>2013010033</v>
      </c>
      <c r="B189" s="29" t="s">
        <v>49</v>
      </c>
      <c r="C189" s="32">
        <v>41460</v>
      </c>
      <c r="F189" s="29" t="s">
        <v>106</v>
      </c>
      <c r="G189" s="29">
        <v>0.10299999999999999</v>
      </c>
      <c r="I189" s="3" t="s">
        <v>116</v>
      </c>
      <c r="J189" s="29">
        <v>354</v>
      </c>
      <c r="K189" s="29" t="s">
        <v>1</v>
      </c>
      <c r="L189" s="29" t="s">
        <v>4</v>
      </c>
      <c r="M189" s="3">
        <f t="shared" si="4"/>
        <v>2013</v>
      </c>
      <c r="N189" s="3">
        <f t="shared" si="5"/>
        <v>7</v>
      </c>
    </row>
    <row r="190" spans="1:14" x14ac:dyDescent="0.25">
      <c r="A190" s="29">
        <v>2013010039</v>
      </c>
      <c r="B190" s="29" t="s">
        <v>49</v>
      </c>
      <c r="C190" s="32">
        <v>41461</v>
      </c>
      <c r="F190" s="29" t="s">
        <v>79</v>
      </c>
      <c r="G190" s="29">
        <v>6.6000000000000003E-2</v>
      </c>
      <c r="J190" s="29">
        <v>354</v>
      </c>
      <c r="K190" s="29" t="s">
        <v>1</v>
      </c>
      <c r="L190" s="29" t="s">
        <v>4</v>
      </c>
      <c r="M190" s="3">
        <f t="shared" si="4"/>
        <v>2013</v>
      </c>
      <c r="N190" s="3">
        <f t="shared" si="5"/>
        <v>7</v>
      </c>
    </row>
    <row r="191" spans="1:14" x14ac:dyDescent="0.25">
      <c r="A191" s="29">
        <v>2013010045</v>
      </c>
      <c r="B191" s="29" t="s">
        <v>49</v>
      </c>
      <c r="C191" s="32">
        <v>41462</v>
      </c>
      <c r="F191" s="29" t="s">
        <v>50</v>
      </c>
      <c r="G191" s="29">
        <v>5.3999999999999999E-2</v>
      </c>
      <c r="J191" s="29">
        <v>354</v>
      </c>
      <c r="K191" s="29" t="s">
        <v>1</v>
      </c>
      <c r="L191" s="29" t="s">
        <v>4</v>
      </c>
      <c r="M191" s="3">
        <f t="shared" si="4"/>
        <v>2013</v>
      </c>
      <c r="N191" s="3">
        <f t="shared" si="5"/>
        <v>7</v>
      </c>
    </row>
    <row r="192" spans="1:14" x14ac:dyDescent="0.25">
      <c r="A192" s="29">
        <v>2013010069</v>
      </c>
      <c r="B192" s="29" t="s">
        <v>49</v>
      </c>
      <c r="C192" s="32">
        <v>41463</v>
      </c>
      <c r="F192" s="29" t="s">
        <v>89</v>
      </c>
      <c r="G192" s="29">
        <v>6.5000000000000002E-2</v>
      </c>
      <c r="I192" s="3" t="s">
        <v>119</v>
      </c>
      <c r="J192" s="29">
        <v>354</v>
      </c>
      <c r="K192" s="29" t="s">
        <v>1</v>
      </c>
      <c r="L192" s="29" t="s">
        <v>4</v>
      </c>
      <c r="M192" s="3">
        <f t="shared" si="4"/>
        <v>2013</v>
      </c>
      <c r="N192" s="3">
        <f t="shared" si="5"/>
        <v>7</v>
      </c>
    </row>
    <row r="193" spans="1:14" x14ac:dyDescent="0.25">
      <c r="A193" s="29">
        <v>2013010287</v>
      </c>
      <c r="B193" s="29" t="s">
        <v>49</v>
      </c>
      <c r="C193" s="32">
        <v>41464</v>
      </c>
      <c r="F193" s="29" t="s">
        <v>107</v>
      </c>
      <c r="G193" s="29">
        <v>6.4000000000000001E-2</v>
      </c>
      <c r="J193" s="29">
        <v>354</v>
      </c>
      <c r="K193" s="29" t="s">
        <v>1</v>
      </c>
      <c r="L193" s="29" t="s">
        <v>4</v>
      </c>
      <c r="M193" s="3">
        <f t="shared" si="4"/>
        <v>2013</v>
      </c>
      <c r="N193" s="3">
        <f t="shared" si="5"/>
        <v>7</v>
      </c>
    </row>
    <row r="194" spans="1:14" x14ac:dyDescent="0.25">
      <c r="A194" s="29">
        <v>2013010346</v>
      </c>
      <c r="B194" s="29" t="s">
        <v>49</v>
      </c>
      <c r="C194" s="32">
        <v>41465</v>
      </c>
      <c r="F194" s="29" t="s">
        <v>62</v>
      </c>
      <c r="G194" s="29">
        <v>5.2999999999999999E-2</v>
      </c>
      <c r="J194" s="29">
        <v>354</v>
      </c>
      <c r="K194" s="29" t="s">
        <v>1</v>
      </c>
      <c r="L194" s="29" t="s">
        <v>4</v>
      </c>
      <c r="M194" s="3">
        <f t="shared" si="4"/>
        <v>2013</v>
      </c>
      <c r="N194" s="3">
        <f t="shared" si="5"/>
        <v>7</v>
      </c>
    </row>
    <row r="195" spans="1:14" x14ac:dyDescent="0.25">
      <c r="A195" s="29">
        <v>2013010420</v>
      </c>
      <c r="B195" s="29" t="s">
        <v>49</v>
      </c>
      <c r="C195" s="32">
        <v>41466</v>
      </c>
      <c r="F195" s="29" t="s">
        <v>102</v>
      </c>
      <c r="G195" s="29">
        <v>6.7000000000000004E-2</v>
      </c>
      <c r="I195" s="29"/>
      <c r="J195" s="29">
        <v>354</v>
      </c>
      <c r="K195" s="29" t="s">
        <v>1</v>
      </c>
      <c r="L195" s="29" t="s">
        <v>4</v>
      </c>
      <c r="M195" s="3">
        <f t="shared" si="4"/>
        <v>2013</v>
      </c>
      <c r="N195" s="3">
        <f t="shared" si="5"/>
        <v>7</v>
      </c>
    </row>
    <row r="196" spans="1:14" x14ac:dyDescent="0.25">
      <c r="A196" s="29">
        <v>2013010496</v>
      </c>
      <c r="B196" s="29" t="s">
        <v>49</v>
      </c>
      <c r="C196" s="32">
        <v>41467</v>
      </c>
      <c r="F196" s="29" t="s">
        <v>89</v>
      </c>
      <c r="G196" s="29">
        <v>6.5000000000000002E-2</v>
      </c>
      <c r="J196" s="29">
        <v>354</v>
      </c>
      <c r="K196" s="29" t="s">
        <v>1</v>
      </c>
      <c r="L196" s="29" t="s">
        <v>4</v>
      </c>
      <c r="M196" s="3">
        <f t="shared" si="4"/>
        <v>2013</v>
      </c>
      <c r="N196" s="3">
        <f t="shared" si="5"/>
        <v>7</v>
      </c>
    </row>
    <row r="197" spans="1:14" x14ac:dyDescent="0.25">
      <c r="A197" s="29">
        <v>2013010502</v>
      </c>
      <c r="B197" s="29" t="s">
        <v>49</v>
      </c>
      <c r="C197" s="32">
        <v>41468</v>
      </c>
      <c r="F197" s="29" t="s">
        <v>109</v>
      </c>
      <c r="G197" s="29">
        <v>6.2E-2</v>
      </c>
      <c r="I197" s="29"/>
      <c r="J197" s="29">
        <v>354</v>
      </c>
      <c r="K197" s="29" t="s">
        <v>1</v>
      </c>
      <c r="L197" s="29" t="s">
        <v>4</v>
      </c>
      <c r="M197" s="3">
        <f t="shared" ref="M197:M260" si="6">YEAR(C197)</f>
        <v>2013</v>
      </c>
      <c r="N197" s="3">
        <f t="shared" ref="N197:N260" si="7">MONTH(C197)</f>
        <v>7</v>
      </c>
    </row>
    <row r="198" spans="1:14" x14ac:dyDescent="0.25">
      <c r="A198" s="29">
        <v>2013010508</v>
      </c>
      <c r="B198" s="29" t="s">
        <v>49</v>
      </c>
      <c r="C198" s="32">
        <v>41469</v>
      </c>
      <c r="F198" s="29" t="s">
        <v>62</v>
      </c>
      <c r="G198" s="29">
        <v>5.2999999999999999E-2</v>
      </c>
      <c r="J198" s="29">
        <v>354</v>
      </c>
      <c r="K198" s="29" t="s">
        <v>1</v>
      </c>
      <c r="L198" s="29" t="s">
        <v>4</v>
      </c>
      <c r="M198" s="3">
        <f t="shared" si="6"/>
        <v>2013</v>
      </c>
      <c r="N198" s="3">
        <f t="shared" si="7"/>
        <v>7</v>
      </c>
    </row>
    <row r="199" spans="1:14" x14ac:dyDescent="0.25">
      <c r="A199" s="29">
        <v>2013010593</v>
      </c>
      <c r="B199" s="29" t="s">
        <v>49</v>
      </c>
      <c r="C199" s="32">
        <v>41470</v>
      </c>
      <c r="F199" s="29" t="s">
        <v>77</v>
      </c>
      <c r="G199" s="29">
        <v>8.3000000000000004E-2</v>
      </c>
      <c r="I199" s="29"/>
      <c r="J199" s="29">
        <v>354</v>
      </c>
      <c r="K199" s="29" t="s">
        <v>1</v>
      </c>
      <c r="L199" s="29" t="s">
        <v>4</v>
      </c>
      <c r="M199" s="3">
        <f t="shared" si="6"/>
        <v>2013</v>
      </c>
      <c r="N199" s="3">
        <f t="shared" si="7"/>
        <v>7</v>
      </c>
    </row>
    <row r="200" spans="1:14" x14ac:dyDescent="0.25">
      <c r="A200" s="29">
        <v>2013010695</v>
      </c>
      <c r="B200" s="29" t="s">
        <v>49</v>
      </c>
      <c r="C200" s="32">
        <v>41471</v>
      </c>
      <c r="F200" s="29" t="s">
        <v>78</v>
      </c>
      <c r="G200" s="29">
        <v>7.3999999999999996E-2</v>
      </c>
      <c r="J200" s="29">
        <v>354</v>
      </c>
      <c r="K200" s="29" t="s">
        <v>1</v>
      </c>
      <c r="L200" s="29" t="s">
        <v>4</v>
      </c>
      <c r="M200" s="3">
        <f t="shared" si="6"/>
        <v>2013</v>
      </c>
      <c r="N200" s="3">
        <f t="shared" si="7"/>
        <v>7</v>
      </c>
    </row>
    <row r="201" spans="1:14" x14ac:dyDescent="0.25">
      <c r="A201" s="29">
        <v>2013010778</v>
      </c>
      <c r="B201" s="29" t="s">
        <v>49</v>
      </c>
      <c r="C201" s="32">
        <v>41472</v>
      </c>
      <c r="F201" s="29" t="s">
        <v>58</v>
      </c>
      <c r="G201" s="29">
        <v>0.08</v>
      </c>
      <c r="J201" s="29">
        <v>354</v>
      </c>
      <c r="K201" s="29" t="s">
        <v>1</v>
      </c>
      <c r="L201" s="29" t="s">
        <v>4</v>
      </c>
      <c r="M201" s="3">
        <f t="shared" si="6"/>
        <v>2013</v>
      </c>
      <c r="N201" s="3">
        <f t="shared" si="7"/>
        <v>7</v>
      </c>
    </row>
    <row r="202" spans="1:14" x14ac:dyDescent="0.25">
      <c r="A202" s="29">
        <v>2013010856</v>
      </c>
      <c r="B202" s="29" t="s">
        <v>49</v>
      </c>
      <c r="C202" s="32">
        <v>41473</v>
      </c>
      <c r="F202" s="29" t="s">
        <v>102</v>
      </c>
      <c r="G202" s="29">
        <v>6.7000000000000004E-2</v>
      </c>
      <c r="J202" s="29">
        <v>354</v>
      </c>
      <c r="K202" s="29" t="s">
        <v>1</v>
      </c>
      <c r="L202" s="29" t="s">
        <v>4</v>
      </c>
      <c r="M202" s="3">
        <f t="shared" si="6"/>
        <v>2013</v>
      </c>
      <c r="N202" s="3">
        <f t="shared" si="7"/>
        <v>7</v>
      </c>
    </row>
    <row r="203" spans="1:14" x14ac:dyDescent="0.25">
      <c r="A203" s="29">
        <v>2013010941</v>
      </c>
      <c r="B203" s="29" t="s">
        <v>49</v>
      </c>
      <c r="C203" s="32">
        <v>41474</v>
      </c>
      <c r="F203" s="29" t="s">
        <v>102</v>
      </c>
      <c r="G203" s="29">
        <v>6.7000000000000004E-2</v>
      </c>
      <c r="J203" s="29">
        <v>354</v>
      </c>
      <c r="K203" s="29" t="s">
        <v>1</v>
      </c>
      <c r="L203" s="29" t="s">
        <v>4</v>
      </c>
      <c r="M203" s="3">
        <f t="shared" si="6"/>
        <v>2013</v>
      </c>
      <c r="N203" s="3">
        <f t="shared" si="7"/>
        <v>7</v>
      </c>
    </row>
    <row r="204" spans="1:14" x14ac:dyDescent="0.25">
      <c r="A204" s="29">
        <v>2013010947</v>
      </c>
      <c r="B204" s="29" t="s">
        <v>49</v>
      </c>
      <c r="C204" s="32">
        <v>41475</v>
      </c>
      <c r="F204" s="29" t="s">
        <v>73</v>
      </c>
      <c r="G204" s="29">
        <v>0.05</v>
      </c>
      <c r="J204" s="29">
        <v>354</v>
      </c>
      <c r="K204" s="29" t="s">
        <v>1</v>
      </c>
      <c r="L204" s="29" t="s">
        <v>4</v>
      </c>
      <c r="M204" s="3">
        <f t="shared" si="6"/>
        <v>2013</v>
      </c>
      <c r="N204" s="3">
        <f t="shared" si="7"/>
        <v>7</v>
      </c>
    </row>
    <row r="205" spans="1:14" x14ac:dyDescent="0.25">
      <c r="A205" s="29">
        <v>2013010953</v>
      </c>
      <c r="B205" s="29" t="s">
        <v>49</v>
      </c>
      <c r="C205" s="32">
        <v>41476</v>
      </c>
      <c r="F205" s="29" t="s">
        <v>61</v>
      </c>
      <c r="G205" s="29">
        <v>5.8000000000000003E-2</v>
      </c>
      <c r="J205" s="29">
        <v>354</v>
      </c>
      <c r="K205" s="29" t="s">
        <v>1</v>
      </c>
      <c r="L205" s="29" t="s">
        <v>4</v>
      </c>
      <c r="M205" s="3">
        <f t="shared" si="6"/>
        <v>2013</v>
      </c>
      <c r="N205" s="3">
        <f t="shared" si="7"/>
        <v>7</v>
      </c>
    </row>
    <row r="206" spans="1:14" x14ac:dyDescent="0.25">
      <c r="A206" s="29">
        <v>2013011025</v>
      </c>
      <c r="B206" s="29" t="s">
        <v>49</v>
      </c>
      <c r="C206" s="32">
        <v>41477</v>
      </c>
      <c r="F206" s="29" t="s">
        <v>61</v>
      </c>
      <c r="G206" s="29">
        <v>5.8000000000000003E-2</v>
      </c>
      <c r="J206" s="29">
        <v>354</v>
      </c>
      <c r="K206" s="29" t="s">
        <v>1</v>
      </c>
      <c r="L206" s="29" t="s">
        <v>4</v>
      </c>
      <c r="M206" s="3">
        <f t="shared" si="6"/>
        <v>2013</v>
      </c>
      <c r="N206" s="3">
        <f t="shared" si="7"/>
        <v>7</v>
      </c>
    </row>
    <row r="207" spans="1:14" x14ac:dyDescent="0.25">
      <c r="A207" s="29">
        <v>2013011121</v>
      </c>
      <c r="B207" s="29" t="s">
        <v>49</v>
      </c>
      <c r="C207" s="32">
        <v>41478</v>
      </c>
      <c r="F207" s="29" t="s">
        <v>115</v>
      </c>
      <c r="G207" s="29">
        <v>5.8999999999999997E-2</v>
      </c>
      <c r="J207" s="29">
        <v>354</v>
      </c>
      <c r="K207" s="29" t="s">
        <v>1</v>
      </c>
      <c r="L207" s="29" t="s">
        <v>4</v>
      </c>
      <c r="M207" s="3">
        <f t="shared" si="6"/>
        <v>2013</v>
      </c>
      <c r="N207" s="3">
        <f t="shared" si="7"/>
        <v>7</v>
      </c>
    </row>
    <row r="208" spans="1:14" x14ac:dyDescent="0.25">
      <c r="A208" s="29">
        <v>2013011168</v>
      </c>
      <c r="B208" s="29" t="s">
        <v>49</v>
      </c>
      <c r="C208" s="32">
        <v>41479</v>
      </c>
      <c r="F208" s="29" t="s">
        <v>50</v>
      </c>
      <c r="G208" s="29">
        <v>5.3999999999999999E-2</v>
      </c>
      <c r="J208" s="29">
        <v>354</v>
      </c>
      <c r="K208" s="29" t="s">
        <v>1</v>
      </c>
      <c r="L208" s="29" t="s">
        <v>4</v>
      </c>
      <c r="M208" s="3">
        <f t="shared" si="6"/>
        <v>2013</v>
      </c>
      <c r="N208" s="3">
        <f t="shared" si="7"/>
        <v>7</v>
      </c>
    </row>
    <row r="209" spans="1:14" x14ac:dyDescent="0.25">
      <c r="A209" s="29">
        <v>2013011269</v>
      </c>
      <c r="B209" s="29" t="s">
        <v>49</v>
      </c>
      <c r="C209" s="32">
        <v>41480</v>
      </c>
      <c r="F209" s="29" t="s">
        <v>74</v>
      </c>
      <c r="G209" s="29">
        <v>5.7000000000000002E-2</v>
      </c>
      <c r="J209" s="29">
        <v>354</v>
      </c>
      <c r="K209" s="29" t="s">
        <v>1</v>
      </c>
      <c r="L209" s="29" t="s">
        <v>4</v>
      </c>
      <c r="M209" s="3">
        <f t="shared" si="6"/>
        <v>2013</v>
      </c>
      <c r="N209" s="3">
        <f t="shared" si="7"/>
        <v>7</v>
      </c>
    </row>
    <row r="210" spans="1:14" x14ac:dyDescent="0.25">
      <c r="A210" s="29">
        <v>2013011325</v>
      </c>
      <c r="B210" s="29" t="s">
        <v>49</v>
      </c>
      <c r="C210" s="32">
        <v>41481</v>
      </c>
      <c r="F210" s="29" t="s">
        <v>96</v>
      </c>
      <c r="G210" s="29">
        <v>8.7999999999999995E-2</v>
      </c>
      <c r="I210" s="29"/>
      <c r="J210" s="29">
        <v>354</v>
      </c>
      <c r="K210" s="29" t="s">
        <v>1</v>
      </c>
      <c r="L210" s="29" t="s">
        <v>4</v>
      </c>
      <c r="M210" s="3">
        <f t="shared" si="6"/>
        <v>2013</v>
      </c>
      <c r="N210" s="3">
        <f t="shared" si="7"/>
        <v>7</v>
      </c>
    </row>
    <row r="211" spans="1:14" x14ac:dyDescent="0.25">
      <c r="A211" s="29">
        <v>2013011331</v>
      </c>
      <c r="B211" s="29" t="s">
        <v>49</v>
      </c>
      <c r="C211" s="32">
        <v>41482</v>
      </c>
      <c r="F211" s="29" t="s">
        <v>53</v>
      </c>
      <c r="G211" s="29">
        <v>6.0999999999999999E-2</v>
      </c>
      <c r="I211" s="29"/>
      <c r="J211" s="29">
        <v>354</v>
      </c>
      <c r="K211" s="29" t="s">
        <v>1</v>
      </c>
      <c r="L211" s="29" t="s">
        <v>4</v>
      </c>
      <c r="M211" s="3">
        <f t="shared" si="6"/>
        <v>2013</v>
      </c>
      <c r="N211" s="3">
        <f t="shared" si="7"/>
        <v>7</v>
      </c>
    </row>
    <row r="212" spans="1:14" x14ac:dyDescent="0.25">
      <c r="A212" s="29">
        <v>2013011337</v>
      </c>
      <c r="B212" s="29" t="s">
        <v>49</v>
      </c>
      <c r="C212" s="32">
        <v>41483</v>
      </c>
      <c r="F212" s="29" t="s">
        <v>103</v>
      </c>
      <c r="G212" s="29">
        <v>7.0999999999999994E-2</v>
      </c>
      <c r="I212" s="29"/>
      <c r="J212" s="29">
        <v>354</v>
      </c>
      <c r="K212" s="29" t="s">
        <v>1</v>
      </c>
      <c r="L212" s="29" t="s">
        <v>4</v>
      </c>
      <c r="M212" s="3">
        <f t="shared" si="6"/>
        <v>2013</v>
      </c>
      <c r="N212" s="3">
        <f t="shared" si="7"/>
        <v>7</v>
      </c>
    </row>
    <row r="213" spans="1:14" x14ac:dyDescent="0.25">
      <c r="A213" s="29">
        <v>2013011419</v>
      </c>
      <c r="B213" s="29" t="s">
        <v>49</v>
      </c>
      <c r="C213" s="32">
        <v>41484</v>
      </c>
      <c r="F213" s="29" t="s">
        <v>50</v>
      </c>
      <c r="G213" s="29">
        <v>5.3999999999999999E-2</v>
      </c>
      <c r="J213" s="29">
        <v>354</v>
      </c>
      <c r="K213" s="29" t="s">
        <v>1</v>
      </c>
      <c r="L213" s="29" t="s">
        <v>4</v>
      </c>
      <c r="M213" s="3">
        <f t="shared" si="6"/>
        <v>2013</v>
      </c>
      <c r="N213" s="3">
        <f t="shared" si="7"/>
        <v>7</v>
      </c>
    </row>
    <row r="214" spans="1:14" x14ac:dyDescent="0.25">
      <c r="A214" s="29">
        <v>2013011491</v>
      </c>
      <c r="B214" s="29" t="s">
        <v>49</v>
      </c>
      <c r="C214" s="32">
        <v>41485</v>
      </c>
      <c r="F214" s="29" t="s">
        <v>61</v>
      </c>
      <c r="G214" s="29">
        <v>5.8000000000000003E-2</v>
      </c>
      <c r="I214" s="29"/>
      <c r="J214" s="29">
        <v>354</v>
      </c>
      <c r="K214" s="29" t="s">
        <v>1</v>
      </c>
      <c r="L214" s="29" t="s">
        <v>4</v>
      </c>
      <c r="M214" s="3">
        <f t="shared" si="6"/>
        <v>2013</v>
      </c>
      <c r="N214" s="3">
        <f t="shared" si="7"/>
        <v>7</v>
      </c>
    </row>
    <row r="215" spans="1:14" x14ac:dyDescent="0.25">
      <c r="A215" s="29">
        <v>2013011538</v>
      </c>
      <c r="B215" s="29" t="s">
        <v>49</v>
      </c>
      <c r="C215" s="32">
        <v>41486</v>
      </c>
      <c r="F215" s="29" t="s">
        <v>103</v>
      </c>
      <c r="G215" s="29">
        <v>7.0999999999999994E-2</v>
      </c>
      <c r="J215" s="29">
        <v>354</v>
      </c>
      <c r="K215" s="29" t="s">
        <v>1</v>
      </c>
      <c r="L215" s="29" t="s">
        <v>4</v>
      </c>
      <c r="M215" s="3">
        <f t="shared" si="6"/>
        <v>2013</v>
      </c>
      <c r="N215" s="3">
        <f t="shared" si="7"/>
        <v>7</v>
      </c>
    </row>
    <row r="216" spans="1:14" x14ac:dyDescent="0.25">
      <c r="A216" s="29">
        <v>2013011622</v>
      </c>
      <c r="B216" s="29" t="s">
        <v>49</v>
      </c>
      <c r="C216" s="32">
        <v>41487</v>
      </c>
      <c r="F216" s="29" t="s">
        <v>52</v>
      </c>
      <c r="G216" s="29">
        <v>6.3E-2</v>
      </c>
      <c r="J216" s="29">
        <v>354</v>
      </c>
      <c r="K216" s="29" t="s">
        <v>1</v>
      </c>
      <c r="L216" s="29" t="s">
        <v>4</v>
      </c>
      <c r="M216" s="3">
        <f t="shared" si="6"/>
        <v>2013</v>
      </c>
      <c r="N216" s="3">
        <f t="shared" si="7"/>
        <v>8</v>
      </c>
    </row>
    <row r="217" spans="1:14" x14ac:dyDescent="0.25">
      <c r="A217" s="29">
        <v>2013011753</v>
      </c>
      <c r="B217" s="29" t="s">
        <v>49</v>
      </c>
      <c r="C217" s="32">
        <v>41488</v>
      </c>
      <c r="F217" s="29" t="s">
        <v>79</v>
      </c>
      <c r="G217" s="29">
        <v>6.6000000000000003E-2</v>
      </c>
      <c r="J217" s="29">
        <v>354</v>
      </c>
      <c r="K217" s="29" t="s">
        <v>1</v>
      </c>
      <c r="L217" s="29" t="s">
        <v>4</v>
      </c>
      <c r="M217" s="3">
        <f t="shared" si="6"/>
        <v>2013</v>
      </c>
      <c r="N217" s="3">
        <f t="shared" si="7"/>
        <v>8</v>
      </c>
    </row>
    <row r="218" spans="1:14" x14ac:dyDescent="0.25">
      <c r="A218" s="29">
        <v>2013011759</v>
      </c>
      <c r="B218" s="29" t="s">
        <v>49</v>
      </c>
      <c r="C218" s="32">
        <v>41489</v>
      </c>
      <c r="F218" s="29" t="s">
        <v>79</v>
      </c>
      <c r="G218" s="29">
        <v>6.6000000000000003E-2</v>
      </c>
      <c r="I218" s="29"/>
      <c r="J218" s="29">
        <v>354</v>
      </c>
      <c r="K218" s="29" t="s">
        <v>1</v>
      </c>
      <c r="L218" s="29" t="s">
        <v>4</v>
      </c>
      <c r="M218" s="3">
        <f t="shared" si="6"/>
        <v>2013</v>
      </c>
      <c r="N218" s="3">
        <f t="shared" si="7"/>
        <v>8</v>
      </c>
    </row>
    <row r="219" spans="1:14" x14ac:dyDescent="0.25">
      <c r="A219" s="29">
        <v>2013011765</v>
      </c>
      <c r="B219" s="29" t="s">
        <v>49</v>
      </c>
      <c r="C219" s="32">
        <v>41490</v>
      </c>
      <c r="F219" s="29" t="s">
        <v>103</v>
      </c>
      <c r="G219" s="29">
        <v>7.0999999999999994E-2</v>
      </c>
      <c r="I219" s="3" t="s">
        <v>130</v>
      </c>
      <c r="J219" s="29">
        <v>354</v>
      </c>
      <c r="K219" s="29" t="s">
        <v>1</v>
      </c>
      <c r="L219" s="29" t="s">
        <v>4</v>
      </c>
      <c r="M219" s="3">
        <f t="shared" si="6"/>
        <v>2013</v>
      </c>
      <c r="N219" s="3">
        <f t="shared" si="7"/>
        <v>8</v>
      </c>
    </row>
    <row r="220" spans="1:14" x14ac:dyDescent="0.25">
      <c r="A220" s="29">
        <v>2013011866</v>
      </c>
      <c r="B220" s="29" t="s">
        <v>49</v>
      </c>
      <c r="C220" s="32">
        <v>41491</v>
      </c>
      <c r="F220" s="29" t="s">
        <v>55</v>
      </c>
      <c r="G220" s="29">
        <v>7.6999999999999999E-2</v>
      </c>
      <c r="J220" s="29">
        <v>354</v>
      </c>
      <c r="K220" s="29" t="s">
        <v>1</v>
      </c>
      <c r="L220" s="29" t="s">
        <v>4</v>
      </c>
      <c r="M220" s="3">
        <f t="shared" si="6"/>
        <v>2013</v>
      </c>
      <c r="N220" s="3">
        <f t="shared" si="7"/>
        <v>8</v>
      </c>
    </row>
    <row r="221" spans="1:14" x14ac:dyDescent="0.25">
      <c r="A221" s="29">
        <v>2013012048</v>
      </c>
      <c r="B221" s="29" t="s">
        <v>49</v>
      </c>
      <c r="C221" s="32">
        <v>41492</v>
      </c>
      <c r="F221" s="29" t="s">
        <v>54</v>
      </c>
      <c r="G221" s="29">
        <v>6.8000000000000005E-2</v>
      </c>
      <c r="J221" s="29">
        <v>354</v>
      </c>
      <c r="K221" s="29" t="s">
        <v>1</v>
      </c>
      <c r="L221" s="29" t="s">
        <v>4</v>
      </c>
      <c r="M221" s="3">
        <f t="shared" si="6"/>
        <v>2013</v>
      </c>
      <c r="N221" s="3">
        <f t="shared" si="7"/>
        <v>8</v>
      </c>
    </row>
    <row r="222" spans="1:14" x14ac:dyDescent="0.25">
      <c r="A222" s="29">
        <v>2013012117</v>
      </c>
      <c r="B222" s="29" t="s">
        <v>49</v>
      </c>
      <c r="C222" s="32">
        <v>41493</v>
      </c>
      <c r="F222" s="29" t="s">
        <v>53</v>
      </c>
      <c r="G222" s="29">
        <v>6.0999999999999999E-2</v>
      </c>
      <c r="J222" s="29">
        <v>354</v>
      </c>
      <c r="K222" s="29" t="s">
        <v>1</v>
      </c>
      <c r="L222" s="29" t="s">
        <v>4</v>
      </c>
      <c r="M222" s="3">
        <f t="shared" si="6"/>
        <v>2013</v>
      </c>
      <c r="N222" s="3">
        <f t="shared" si="7"/>
        <v>8</v>
      </c>
    </row>
    <row r="223" spans="1:14" x14ac:dyDescent="0.25">
      <c r="A223" s="29">
        <v>2013012196</v>
      </c>
      <c r="B223" s="29" t="s">
        <v>49</v>
      </c>
      <c r="C223" s="32">
        <v>41494</v>
      </c>
      <c r="F223" s="29" t="s">
        <v>109</v>
      </c>
      <c r="G223" s="29">
        <v>6.2E-2</v>
      </c>
      <c r="I223" s="29"/>
      <c r="J223" s="29">
        <v>354</v>
      </c>
      <c r="K223" s="29" t="s">
        <v>1</v>
      </c>
      <c r="L223" s="29" t="s">
        <v>4</v>
      </c>
      <c r="M223" s="3">
        <f t="shared" si="6"/>
        <v>2013</v>
      </c>
      <c r="N223" s="3">
        <f t="shared" si="7"/>
        <v>8</v>
      </c>
    </row>
    <row r="224" spans="1:14" x14ac:dyDescent="0.25">
      <c r="A224" s="29">
        <v>2013012272</v>
      </c>
      <c r="B224" s="29" t="s">
        <v>49</v>
      </c>
      <c r="C224" s="32">
        <v>41495</v>
      </c>
      <c r="F224" s="29" t="s">
        <v>101</v>
      </c>
      <c r="G224" s="29">
        <v>8.5999999999999993E-2</v>
      </c>
      <c r="J224" s="29">
        <v>354</v>
      </c>
      <c r="K224" s="29" t="s">
        <v>1</v>
      </c>
      <c r="L224" s="29" t="s">
        <v>4</v>
      </c>
      <c r="M224" s="3">
        <f t="shared" si="6"/>
        <v>2013</v>
      </c>
      <c r="N224" s="3">
        <f t="shared" si="7"/>
        <v>8</v>
      </c>
    </row>
    <row r="225" spans="1:14" x14ac:dyDescent="0.25">
      <c r="A225" s="29">
        <v>2013012278</v>
      </c>
      <c r="B225" s="29" t="s">
        <v>49</v>
      </c>
      <c r="C225" s="32">
        <v>41496</v>
      </c>
      <c r="F225" s="29" t="s">
        <v>77</v>
      </c>
      <c r="G225" s="29">
        <v>8.3000000000000004E-2</v>
      </c>
      <c r="J225" s="29">
        <v>354</v>
      </c>
      <c r="K225" s="29" t="s">
        <v>1</v>
      </c>
      <c r="L225" s="29" t="s">
        <v>4</v>
      </c>
      <c r="M225" s="3">
        <f t="shared" si="6"/>
        <v>2013</v>
      </c>
      <c r="N225" s="3">
        <f t="shared" si="7"/>
        <v>8</v>
      </c>
    </row>
    <row r="226" spans="1:14" x14ac:dyDescent="0.25">
      <c r="A226" s="29">
        <v>2013012284</v>
      </c>
      <c r="B226" s="29" t="s">
        <v>49</v>
      </c>
      <c r="C226" s="32">
        <v>41497</v>
      </c>
      <c r="F226" s="29" t="s">
        <v>52</v>
      </c>
      <c r="G226" s="29">
        <v>6.3E-2</v>
      </c>
      <c r="J226" s="29">
        <v>354</v>
      </c>
      <c r="K226" s="29" t="s">
        <v>1</v>
      </c>
      <c r="L226" s="29" t="s">
        <v>4</v>
      </c>
      <c r="M226" s="3">
        <f t="shared" si="6"/>
        <v>2013</v>
      </c>
      <c r="N226" s="3">
        <f t="shared" si="7"/>
        <v>8</v>
      </c>
    </row>
    <row r="227" spans="1:14" x14ac:dyDescent="0.25">
      <c r="A227" s="29">
        <v>2013012308</v>
      </c>
      <c r="B227" s="29" t="s">
        <v>49</v>
      </c>
      <c r="C227" s="32">
        <v>41498</v>
      </c>
      <c r="F227" s="29" t="s">
        <v>81</v>
      </c>
      <c r="G227" s="29">
        <v>9.5000000000000001E-2</v>
      </c>
      <c r="J227" s="29">
        <v>354</v>
      </c>
      <c r="K227" s="29" t="s">
        <v>1</v>
      </c>
      <c r="L227" s="29" t="s">
        <v>4</v>
      </c>
      <c r="M227" s="3">
        <f t="shared" si="6"/>
        <v>2013</v>
      </c>
      <c r="N227" s="3">
        <f t="shared" si="7"/>
        <v>8</v>
      </c>
    </row>
    <row r="228" spans="1:14" x14ac:dyDescent="0.25">
      <c r="A228" s="29">
        <v>2013012434</v>
      </c>
      <c r="B228" s="29" t="s">
        <v>49</v>
      </c>
      <c r="C228" s="32">
        <v>41499</v>
      </c>
      <c r="F228" s="29" t="s">
        <v>131</v>
      </c>
      <c r="G228" s="29">
        <v>0.14599999999999999</v>
      </c>
      <c r="I228" s="3" t="s">
        <v>116</v>
      </c>
      <c r="J228" s="29">
        <v>354</v>
      </c>
      <c r="K228" s="29" t="s">
        <v>1</v>
      </c>
      <c r="L228" s="29" t="s">
        <v>4</v>
      </c>
      <c r="M228" s="3">
        <f t="shared" si="6"/>
        <v>2013</v>
      </c>
      <c r="N228" s="3">
        <f t="shared" si="7"/>
        <v>8</v>
      </c>
    </row>
    <row r="229" spans="1:14" x14ac:dyDescent="0.25">
      <c r="A229" s="29">
        <v>2013012506</v>
      </c>
      <c r="B229" s="29" t="s">
        <v>49</v>
      </c>
      <c r="C229" s="32">
        <v>41500</v>
      </c>
      <c r="F229" s="29" t="s">
        <v>95</v>
      </c>
      <c r="G229" s="29">
        <v>7.1999999999999995E-2</v>
      </c>
      <c r="I229" s="29"/>
      <c r="J229" s="29">
        <v>354</v>
      </c>
      <c r="K229" s="29" t="s">
        <v>1</v>
      </c>
      <c r="L229" s="29" t="s">
        <v>4</v>
      </c>
      <c r="M229" s="3">
        <f t="shared" si="6"/>
        <v>2013</v>
      </c>
      <c r="N229" s="3">
        <f t="shared" si="7"/>
        <v>8</v>
      </c>
    </row>
    <row r="230" spans="1:14" x14ac:dyDescent="0.25">
      <c r="A230" s="29">
        <v>2013012586</v>
      </c>
      <c r="B230" s="29" t="s">
        <v>49</v>
      </c>
      <c r="C230" s="32">
        <v>41501</v>
      </c>
      <c r="F230" s="29" t="s">
        <v>54</v>
      </c>
      <c r="G230" s="29">
        <v>6.8000000000000005E-2</v>
      </c>
      <c r="J230" s="29">
        <v>354</v>
      </c>
      <c r="K230" s="29" t="s">
        <v>1</v>
      </c>
      <c r="L230" s="29" t="s">
        <v>4</v>
      </c>
      <c r="M230" s="3">
        <f t="shared" si="6"/>
        <v>2013</v>
      </c>
      <c r="N230" s="3">
        <f t="shared" si="7"/>
        <v>8</v>
      </c>
    </row>
    <row r="231" spans="1:14" x14ac:dyDescent="0.25">
      <c r="A231" s="29">
        <v>2013012688</v>
      </c>
      <c r="B231" s="29" t="s">
        <v>49</v>
      </c>
      <c r="C231" s="32">
        <v>41502</v>
      </c>
      <c r="F231" s="29" t="s">
        <v>109</v>
      </c>
      <c r="G231" s="29">
        <v>6.2E-2</v>
      </c>
      <c r="J231" s="29">
        <v>354</v>
      </c>
      <c r="K231" s="29" t="s">
        <v>1</v>
      </c>
      <c r="L231" s="29" t="s">
        <v>4</v>
      </c>
      <c r="M231" s="3">
        <f t="shared" si="6"/>
        <v>2013</v>
      </c>
      <c r="N231" s="3">
        <f t="shared" si="7"/>
        <v>8</v>
      </c>
    </row>
    <row r="232" spans="1:14" x14ac:dyDescent="0.25">
      <c r="A232" s="29">
        <v>2013012694</v>
      </c>
      <c r="B232" s="29" t="s">
        <v>49</v>
      </c>
      <c r="C232" s="32">
        <v>41503</v>
      </c>
      <c r="F232" s="29" t="s">
        <v>110</v>
      </c>
      <c r="G232" s="29">
        <v>0.06</v>
      </c>
      <c r="J232" s="29">
        <v>354</v>
      </c>
      <c r="K232" s="29" t="s">
        <v>1</v>
      </c>
      <c r="L232" s="29" t="s">
        <v>4</v>
      </c>
      <c r="M232" s="3">
        <f t="shared" si="6"/>
        <v>2013</v>
      </c>
      <c r="N232" s="3">
        <f t="shared" si="7"/>
        <v>8</v>
      </c>
    </row>
    <row r="233" spans="1:14" x14ac:dyDescent="0.25">
      <c r="A233" s="29">
        <v>2013012700</v>
      </c>
      <c r="B233" s="29" t="s">
        <v>49</v>
      </c>
      <c r="C233" s="32">
        <v>41504</v>
      </c>
      <c r="F233" s="29" t="s">
        <v>73</v>
      </c>
      <c r="G233" s="29">
        <v>0.05</v>
      </c>
      <c r="J233" s="29">
        <v>354</v>
      </c>
      <c r="K233" s="29" t="s">
        <v>1</v>
      </c>
      <c r="L233" s="29" t="s">
        <v>4</v>
      </c>
      <c r="M233" s="3">
        <f t="shared" si="6"/>
        <v>2013</v>
      </c>
      <c r="N233" s="3">
        <f t="shared" si="7"/>
        <v>8</v>
      </c>
    </row>
    <row r="234" spans="1:14" x14ac:dyDescent="0.25">
      <c r="A234" s="29">
        <v>2013012788</v>
      </c>
      <c r="B234" s="29" t="s">
        <v>49</v>
      </c>
      <c r="C234" s="32">
        <v>41505</v>
      </c>
      <c r="F234" s="29" t="s">
        <v>64</v>
      </c>
      <c r="G234" s="29">
        <v>4.4999999999999998E-2</v>
      </c>
      <c r="J234" s="29">
        <v>354</v>
      </c>
      <c r="K234" s="29" t="s">
        <v>1</v>
      </c>
      <c r="L234" s="29" t="s">
        <v>4</v>
      </c>
      <c r="M234" s="3">
        <f t="shared" si="6"/>
        <v>2013</v>
      </c>
      <c r="N234" s="3">
        <f t="shared" si="7"/>
        <v>8</v>
      </c>
    </row>
    <row r="235" spans="1:14" x14ac:dyDescent="0.25">
      <c r="A235" s="29">
        <v>2013012914</v>
      </c>
      <c r="B235" s="29" t="s">
        <v>49</v>
      </c>
      <c r="C235" s="32">
        <v>41506</v>
      </c>
      <c r="F235" s="29" t="s">
        <v>72</v>
      </c>
      <c r="G235" s="29">
        <v>5.0999999999999997E-2</v>
      </c>
      <c r="J235" s="29">
        <v>354</v>
      </c>
      <c r="K235" s="29" t="s">
        <v>1</v>
      </c>
      <c r="L235" s="29" t="s">
        <v>4</v>
      </c>
      <c r="M235" s="3">
        <f t="shared" si="6"/>
        <v>2013</v>
      </c>
      <c r="N235" s="3">
        <f t="shared" si="7"/>
        <v>8</v>
      </c>
    </row>
    <row r="236" spans="1:14" x14ac:dyDescent="0.25">
      <c r="A236" s="29">
        <v>2013013011</v>
      </c>
      <c r="B236" s="29" t="s">
        <v>49</v>
      </c>
      <c r="C236" s="32">
        <v>41507</v>
      </c>
      <c r="F236" s="29" t="s">
        <v>65</v>
      </c>
      <c r="G236" s="29">
        <v>5.6000000000000001E-2</v>
      </c>
      <c r="J236" s="29">
        <v>354</v>
      </c>
      <c r="K236" s="29" t="s">
        <v>1</v>
      </c>
      <c r="L236" s="29" t="s">
        <v>4</v>
      </c>
      <c r="M236" s="3">
        <f t="shared" si="6"/>
        <v>2013</v>
      </c>
      <c r="N236" s="3">
        <f t="shared" si="7"/>
        <v>8</v>
      </c>
    </row>
    <row r="237" spans="1:14" x14ac:dyDescent="0.25">
      <c r="A237" s="29">
        <v>2013013110</v>
      </c>
      <c r="B237" s="29" t="s">
        <v>49</v>
      </c>
      <c r="C237" s="32">
        <v>41508</v>
      </c>
      <c r="F237" s="29" t="s">
        <v>72</v>
      </c>
      <c r="G237" s="29">
        <v>5.0999999999999997E-2</v>
      </c>
      <c r="I237" s="29"/>
      <c r="J237" s="29">
        <v>354</v>
      </c>
      <c r="K237" s="29" t="s">
        <v>1</v>
      </c>
      <c r="L237" s="29" t="s">
        <v>4</v>
      </c>
      <c r="M237" s="3">
        <f t="shared" si="6"/>
        <v>2013</v>
      </c>
      <c r="N237" s="3">
        <f t="shared" si="7"/>
        <v>8</v>
      </c>
    </row>
    <row r="238" spans="1:14" x14ac:dyDescent="0.25">
      <c r="A238" s="29">
        <v>2013013174</v>
      </c>
      <c r="B238" s="29" t="s">
        <v>49</v>
      </c>
      <c r="C238" s="32">
        <v>41509</v>
      </c>
      <c r="F238" s="29" t="s">
        <v>93</v>
      </c>
      <c r="G238" s="29">
        <v>0.112</v>
      </c>
      <c r="I238" s="29" t="s">
        <v>116</v>
      </c>
      <c r="J238" s="29">
        <v>354</v>
      </c>
      <c r="K238" s="29" t="s">
        <v>1</v>
      </c>
      <c r="L238" s="29" t="s">
        <v>4</v>
      </c>
      <c r="M238" s="3">
        <f t="shared" si="6"/>
        <v>2013</v>
      </c>
      <c r="N238" s="3">
        <f t="shared" si="7"/>
        <v>8</v>
      </c>
    </row>
    <row r="239" spans="1:14" x14ac:dyDescent="0.25">
      <c r="A239" s="29">
        <v>2013013180</v>
      </c>
      <c r="B239" s="29" t="s">
        <v>49</v>
      </c>
      <c r="C239" s="32">
        <v>41510</v>
      </c>
      <c r="F239" s="29" t="s">
        <v>87</v>
      </c>
      <c r="G239" s="29">
        <v>7.8E-2</v>
      </c>
      <c r="J239" s="29">
        <v>354</v>
      </c>
      <c r="K239" s="29" t="s">
        <v>1</v>
      </c>
      <c r="L239" s="29" t="s">
        <v>4</v>
      </c>
      <c r="M239" s="3">
        <f t="shared" si="6"/>
        <v>2013</v>
      </c>
      <c r="N239" s="3">
        <f t="shared" si="7"/>
        <v>8</v>
      </c>
    </row>
    <row r="240" spans="1:14" x14ac:dyDescent="0.25">
      <c r="A240" s="29">
        <v>2013013186</v>
      </c>
      <c r="B240" s="29" t="s">
        <v>49</v>
      </c>
      <c r="C240" s="32">
        <v>41511</v>
      </c>
      <c r="F240" s="29" t="s">
        <v>62</v>
      </c>
      <c r="G240" s="29">
        <v>5.2999999999999999E-2</v>
      </c>
      <c r="J240" s="29">
        <v>354</v>
      </c>
      <c r="K240" s="29" t="s">
        <v>1</v>
      </c>
      <c r="L240" s="29" t="s">
        <v>4</v>
      </c>
      <c r="M240" s="3">
        <f t="shared" si="6"/>
        <v>2013</v>
      </c>
      <c r="N240" s="3">
        <f t="shared" si="7"/>
        <v>8</v>
      </c>
    </row>
    <row r="241" spans="1:14" x14ac:dyDescent="0.25">
      <c r="A241" s="29">
        <v>2013013271</v>
      </c>
      <c r="B241" s="29" t="s">
        <v>49</v>
      </c>
      <c r="C241" s="32">
        <v>41512</v>
      </c>
      <c r="F241" s="29" t="s">
        <v>132</v>
      </c>
      <c r="G241" s="29">
        <v>0.158</v>
      </c>
      <c r="I241" s="3" t="s">
        <v>116</v>
      </c>
      <c r="J241" s="29">
        <v>354</v>
      </c>
      <c r="K241" s="29" t="s">
        <v>1</v>
      </c>
      <c r="L241" s="29" t="s">
        <v>4</v>
      </c>
      <c r="M241" s="3">
        <f t="shared" si="6"/>
        <v>2013</v>
      </c>
      <c r="N241" s="3">
        <f t="shared" si="7"/>
        <v>8</v>
      </c>
    </row>
    <row r="242" spans="1:14" x14ac:dyDescent="0.25">
      <c r="A242" s="29">
        <v>2013013348</v>
      </c>
      <c r="B242" s="29" t="s">
        <v>49</v>
      </c>
      <c r="C242" s="32">
        <v>41513</v>
      </c>
      <c r="F242" s="29" t="s">
        <v>70</v>
      </c>
      <c r="G242" s="29">
        <v>3.5999999999999997E-2</v>
      </c>
      <c r="J242" s="29">
        <v>354</v>
      </c>
      <c r="K242" s="29" t="s">
        <v>1</v>
      </c>
      <c r="L242" s="29" t="s">
        <v>4</v>
      </c>
      <c r="M242" s="3">
        <f t="shared" si="6"/>
        <v>2013</v>
      </c>
      <c r="N242" s="3">
        <f t="shared" si="7"/>
        <v>8</v>
      </c>
    </row>
    <row r="243" spans="1:14" x14ac:dyDescent="0.25">
      <c r="A243" s="29">
        <v>2013013408</v>
      </c>
      <c r="B243" s="29" t="s">
        <v>49</v>
      </c>
      <c r="C243" s="32">
        <v>41514</v>
      </c>
      <c r="F243" s="29" t="s">
        <v>111</v>
      </c>
      <c r="G243" s="29">
        <v>4.7E-2</v>
      </c>
      <c r="I243" s="3" t="s">
        <v>133</v>
      </c>
      <c r="J243" s="29">
        <v>354</v>
      </c>
      <c r="K243" s="29" t="s">
        <v>1</v>
      </c>
      <c r="L243" s="29" t="s">
        <v>4</v>
      </c>
      <c r="M243" s="3">
        <f t="shared" si="6"/>
        <v>2013</v>
      </c>
      <c r="N243" s="3">
        <f t="shared" si="7"/>
        <v>8</v>
      </c>
    </row>
    <row r="244" spans="1:14" x14ac:dyDescent="0.25">
      <c r="A244" s="29">
        <v>2013013534</v>
      </c>
      <c r="B244" s="29" t="s">
        <v>49</v>
      </c>
      <c r="C244" s="32">
        <v>41515</v>
      </c>
      <c r="F244" s="29" t="s">
        <v>97</v>
      </c>
      <c r="G244" s="29">
        <v>8.1000000000000003E-2</v>
      </c>
      <c r="I244" s="29"/>
      <c r="J244" s="29">
        <v>354</v>
      </c>
      <c r="K244" s="29" t="s">
        <v>1</v>
      </c>
      <c r="L244" s="29" t="s">
        <v>4</v>
      </c>
      <c r="M244" s="3">
        <f t="shared" si="6"/>
        <v>2013</v>
      </c>
      <c r="N244" s="3">
        <f t="shared" si="7"/>
        <v>8</v>
      </c>
    </row>
    <row r="245" spans="1:14" x14ac:dyDescent="0.25">
      <c r="A245" s="29">
        <v>2013013583</v>
      </c>
      <c r="B245" s="29" t="s">
        <v>49</v>
      </c>
      <c r="C245" s="32">
        <v>41516</v>
      </c>
      <c r="F245" s="29" t="s">
        <v>114</v>
      </c>
      <c r="G245" s="29">
        <v>0.04</v>
      </c>
      <c r="I245" s="3" t="s">
        <v>134</v>
      </c>
      <c r="J245" s="29">
        <v>354</v>
      </c>
      <c r="K245" s="29" t="s">
        <v>1</v>
      </c>
      <c r="L245" s="29" t="s">
        <v>4</v>
      </c>
      <c r="M245" s="3">
        <f t="shared" si="6"/>
        <v>2013</v>
      </c>
      <c r="N245" s="3">
        <f t="shared" si="7"/>
        <v>8</v>
      </c>
    </row>
    <row r="246" spans="1:14" x14ac:dyDescent="0.25">
      <c r="A246" s="29">
        <v>2013013589</v>
      </c>
      <c r="B246" s="29" t="s">
        <v>49</v>
      </c>
      <c r="C246" s="32">
        <v>41517</v>
      </c>
      <c r="F246" s="29" t="s">
        <v>91</v>
      </c>
      <c r="G246" s="29">
        <v>7.2999999999999995E-2</v>
      </c>
      <c r="J246" s="29">
        <v>354</v>
      </c>
      <c r="K246" s="29" t="s">
        <v>1</v>
      </c>
      <c r="L246" s="29" t="s">
        <v>4</v>
      </c>
      <c r="M246" s="3">
        <f t="shared" si="6"/>
        <v>2013</v>
      </c>
      <c r="N246" s="3">
        <f t="shared" si="7"/>
        <v>8</v>
      </c>
    </row>
    <row r="247" spans="1:14" x14ac:dyDescent="0.25">
      <c r="A247" s="29">
        <v>2013013595</v>
      </c>
      <c r="B247" s="29" t="s">
        <v>49</v>
      </c>
      <c r="C247" s="32">
        <v>41518</v>
      </c>
      <c r="F247" s="29" t="s">
        <v>54</v>
      </c>
      <c r="G247" s="29">
        <v>6.8000000000000005E-2</v>
      </c>
      <c r="J247" s="29">
        <v>354</v>
      </c>
      <c r="K247" s="29" t="s">
        <v>1</v>
      </c>
      <c r="L247" s="29" t="s">
        <v>4</v>
      </c>
      <c r="M247" s="3">
        <f t="shared" si="6"/>
        <v>2013</v>
      </c>
      <c r="N247" s="3">
        <f t="shared" si="7"/>
        <v>9</v>
      </c>
    </row>
    <row r="248" spans="1:14" x14ac:dyDescent="0.25">
      <c r="A248" s="29">
        <v>2013013613</v>
      </c>
      <c r="B248" s="29" t="s">
        <v>49</v>
      </c>
      <c r="C248" s="32">
        <v>41519</v>
      </c>
      <c r="F248" s="29" t="s">
        <v>50</v>
      </c>
      <c r="G248" s="29">
        <v>5.3999999999999999E-2</v>
      </c>
      <c r="J248" s="29">
        <v>354</v>
      </c>
      <c r="K248" s="29" t="s">
        <v>1</v>
      </c>
      <c r="L248" s="29" t="s">
        <v>4</v>
      </c>
      <c r="M248" s="3">
        <f t="shared" si="6"/>
        <v>2013</v>
      </c>
      <c r="N248" s="3">
        <f t="shared" si="7"/>
        <v>9</v>
      </c>
    </row>
    <row r="249" spans="1:14" x14ac:dyDescent="0.25">
      <c r="A249" s="29">
        <v>2013013672</v>
      </c>
      <c r="B249" s="29" t="s">
        <v>49</v>
      </c>
      <c r="C249" s="32">
        <v>41520</v>
      </c>
      <c r="F249" s="29" t="s">
        <v>115</v>
      </c>
      <c r="G249" s="29">
        <v>5.8999999999999997E-2</v>
      </c>
      <c r="J249" s="29">
        <v>354</v>
      </c>
      <c r="K249" s="29" t="s">
        <v>1</v>
      </c>
      <c r="L249" s="29" t="s">
        <v>4</v>
      </c>
      <c r="M249" s="3">
        <f t="shared" si="6"/>
        <v>2013</v>
      </c>
      <c r="N249" s="3">
        <f t="shared" si="7"/>
        <v>9</v>
      </c>
    </row>
    <row r="250" spans="1:14" x14ac:dyDescent="0.25">
      <c r="A250" s="29">
        <v>2013013785</v>
      </c>
      <c r="B250" s="29" t="s">
        <v>49</v>
      </c>
      <c r="C250" s="32">
        <v>41521</v>
      </c>
      <c r="F250" s="29" t="s">
        <v>54</v>
      </c>
      <c r="G250" s="29">
        <v>6.8000000000000005E-2</v>
      </c>
      <c r="I250" s="29" t="s">
        <v>135</v>
      </c>
      <c r="J250" s="29">
        <v>354</v>
      </c>
      <c r="K250" s="29" t="s">
        <v>1</v>
      </c>
      <c r="L250" s="29" t="s">
        <v>4</v>
      </c>
      <c r="M250" s="3">
        <f t="shared" si="6"/>
        <v>2013</v>
      </c>
      <c r="N250" s="3">
        <f t="shared" si="7"/>
        <v>9</v>
      </c>
    </row>
    <row r="251" spans="1:14" x14ac:dyDescent="0.25">
      <c r="A251" s="29">
        <v>2013013882</v>
      </c>
      <c r="B251" s="29" t="s">
        <v>49</v>
      </c>
      <c r="C251" s="32">
        <v>41522</v>
      </c>
      <c r="F251" s="29" t="s">
        <v>78</v>
      </c>
      <c r="G251" s="29">
        <v>7.3999999999999996E-2</v>
      </c>
      <c r="J251" s="29">
        <v>354</v>
      </c>
      <c r="K251" s="29" t="s">
        <v>1</v>
      </c>
      <c r="L251" s="29" t="s">
        <v>4</v>
      </c>
      <c r="M251" s="3">
        <f t="shared" si="6"/>
        <v>2013</v>
      </c>
      <c r="N251" s="3">
        <f t="shared" si="7"/>
        <v>9</v>
      </c>
    </row>
    <row r="252" spans="1:14" x14ac:dyDescent="0.25">
      <c r="A252" s="29">
        <v>2013013961</v>
      </c>
      <c r="B252" s="29" t="s">
        <v>49</v>
      </c>
      <c r="C252" s="32">
        <v>41523</v>
      </c>
      <c r="F252" s="29" t="s">
        <v>87</v>
      </c>
      <c r="G252" s="29">
        <v>7.8E-2</v>
      </c>
      <c r="J252" s="29">
        <v>354</v>
      </c>
      <c r="K252" s="29" t="s">
        <v>1</v>
      </c>
      <c r="L252" s="29" t="s">
        <v>4</v>
      </c>
      <c r="M252" s="3">
        <f t="shared" si="6"/>
        <v>2013</v>
      </c>
      <c r="N252" s="3">
        <f t="shared" si="7"/>
        <v>9</v>
      </c>
    </row>
    <row r="253" spans="1:14" x14ac:dyDescent="0.25">
      <c r="A253" s="29">
        <v>2013013967</v>
      </c>
      <c r="B253" s="29" t="s">
        <v>49</v>
      </c>
      <c r="C253" s="32">
        <v>41524</v>
      </c>
      <c r="F253" s="29" t="s">
        <v>95</v>
      </c>
      <c r="G253" s="29">
        <v>7.1999999999999995E-2</v>
      </c>
      <c r="J253" s="29">
        <v>354</v>
      </c>
      <c r="K253" s="29" t="s">
        <v>1</v>
      </c>
      <c r="L253" s="29" t="s">
        <v>4</v>
      </c>
      <c r="M253" s="3">
        <f t="shared" si="6"/>
        <v>2013</v>
      </c>
      <c r="N253" s="3">
        <f t="shared" si="7"/>
        <v>9</v>
      </c>
    </row>
    <row r="254" spans="1:14" x14ac:dyDescent="0.25">
      <c r="A254" s="29">
        <v>2013013973</v>
      </c>
      <c r="B254" s="29" t="s">
        <v>49</v>
      </c>
      <c r="C254" s="32">
        <v>41525</v>
      </c>
      <c r="F254" s="29" t="s">
        <v>50</v>
      </c>
      <c r="G254" s="29">
        <v>5.3999999999999999E-2</v>
      </c>
      <c r="J254" s="29">
        <v>354</v>
      </c>
      <c r="K254" s="29" t="s">
        <v>1</v>
      </c>
      <c r="L254" s="29" t="s">
        <v>4</v>
      </c>
      <c r="M254" s="3">
        <f t="shared" si="6"/>
        <v>2013</v>
      </c>
      <c r="N254" s="3">
        <f t="shared" si="7"/>
        <v>9</v>
      </c>
    </row>
    <row r="255" spans="1:14" x14ac:dyDescent="0.25">
      <c r="A255" s="29">
        <v>2013014056</v>
      </c>
      <c r="B255" s="29" t="s">
        <v>49</v>
      </c>
      <c r="C255" s="32">
        <v>41526</v>
      </c>
      <c r="F255" s="29" t="s">
        <v>63</v>
      </c>
      <c r="G255" s="29">
        <v>4.5999999999999999E-2</v>
      </c>
      <c r="J255" s="29">
        <v>354</v>
      </c>
      <c r="K255" s="29" t="s">
        <v>1</v>
      </c>
      <c r="L255" s="29" t="s">
        <v>4</v>
      </c>
      <c r="M255" s="3">
        <f t="shared" si="6"/>
        <v>2013</v>
      </c>
      <c r="N255" s="3">
        <f t="shared" si="7"/>
        <v>9</v>
      </c>
    </row>
    <row r="256" spans="1:14" x14ac:dyDescent="0.25">
      <c r="A256" s="29">
        <v>2013014198</v>
      </c>
      <c r="B256" s="29" t="s">
        <v>49</v>
      </c>
      <c r="C256" s="32">
        <v>41527</v>
      </c>
      <c r="F256" s="29" t="s">
        <v>108</v>
      </c>
      <c r="G256" s="29">
        <v>3.5000000000000003E-2</v>
      </c>
      <c r="J256" s="29">
        <v>354</v>
      </c>
      <c r="K256" s="29" t="s">
        <v>1</v>
      </c>
      <c r="L256" s="29" t="s">
        <v>4</v>
      </c>
      <c r="M256" s="3">
        <f t="shared" si="6"/>
        <v>2013</v>
      </c>
      <c r="N256" s="3">
        <f t="shared" si="7"/>
        <v>9</v>
      </c>
    </row>
    <row r="257" spans="1:14" x14ac:dyDescent="0.25">
      <c r="A257" s="29">
        <v>2013014341</v>
      </c>
      <c r="B257" s="29" t="s">
        <v>49</v>
      </c>
      <c r="C257" s="32">
        <v>41528</v>
      </c>
      <c r="F257" s="29" t="s">
        <v>54</v>
      </c>
      <c r="G257" s="29">
        <v>6.8000000000000005E-2</v>
      </c>
      <c r="J257" s="29">
        <v>354</v>
      </c>
      <c r="K257" s="29" t="s">
        <v>1</v>
      </c>
      <c r="L257" s="29" t="s">
        <v>4</v>
      </c>
      <c r="M257" s="3">
        <f t="shared" si="6"/>
        <v>2013</v>
      </c>
      <c r="N257" s="3">
        <f t="shared" si="7"/>
        <v>9</v>
      </c>
    </row>
    <row r="258" spans="1:14" x14ac:dyDescent="0.25">
      <c r="A258" s="29">
        <v>2013014535</v>
      </c>
      <c r="B258" s="29" t="s">
        <v>49</v>
      </c>
      <c r="C258" s="32">
        <v>41529</v>
      </c>
      <c r="F258" s="29" t="s">
        <v>61</v>
      </c>
      <c r="G258" s="29">
        <v>5.8000000000000003E-2</v>
      </c>
      <c r="J258" s="29">
        <v>354</v>
      </c>
      <c r="K258" s="29" t="s">
        <v>1</v>
      </c>
      <c r="L258" s="29" t="s">
        <v>4</v>
      </c>
      <c r="M258" s="3">
        <f t="shared" si="6"/>
        <v>2013</v>
      </c>
      <c r="N258" s="3">
        <f t="shared" si="7"/>
        <v>9</v>
      </c>
    </row>
    <row r="259" spans="1:14" x14ac:dyDescent="0.25">
      <c r="A259" s="29">
        <v>2013014669</v>
      </c>
      <c r="B259" s="29" t="s">
        <v>49</v>
      </c>
      <c r="C259" s="32">
        <v>41530</v>
      </c>
      <c r="F259" s="29" t="s">
        <v>102</v>
      </c>
      <c r="G259" s="29">
        <v>6.7000000000000004E-2</v>
      </c>
      <c r="J259" s="29">
        <v>354</v>
      </c>
      <c r="K259" s="29" t="s">
        <v>1</v>
      </c>
      <c r="L259" s="29" t="s">
        <v>4</v>
      </c>
      <c r="M259" s="3">
        <f t="shared" si="6"/>
        <v>2013</v>
      </c>
      <c r="N259" s="3">
        <f t="shared" si="7"/>
        <v>9</v>
      </c>
    </row>
    <row r="260" spans="1:14" x14ac:dyDescent="0.25">
      <c r="A260" s="29">
        <v>2013014675</v>
      </c>
      <c r="B260" s="29" t="s">
        <v>49</v>
      </c>
      <c r="C260" s="32">
        <v>41531</v>
      </c>
      <c r="F260" s="29" t="s">
        <v>101</v>
      </c>
      <c r="G260" s="29">
        <v>8.5999999999999993E-2</v>
      </c>
      <c r="J260" s="29">
        <v>354</v>
      </c>
      <c r="K260" s="29" t="s">
        <v>1</v>
      </c>
      <c r="L260" s="29" t="s">
        <v>4</v>
      </c>
      <c r="M260" s="3">
        <f t="shared" si="6"/>
        <v>2013</v>
      </c>
      <c r="N260" s="3">
        <f t="shared" si="7"/>
        <v>9</v>
      </c>
    </row>
    <row r="261" spans="1:14" x14ac:dyDescent="0.25">
      <c r="A261" s="29">
        <v>2013014681</v>
      </c>
      <c r="B261" s="29" t="s">
        <v>49</v>
      </c>
      <c r="C261" s="32">
        <v>41532</v>
      </c>
      <c r="F261" s="29" t="s">
        <v>57</v>
      </c>
      <c r="G261" s="29">
        <v>6.9000000000000006E-2</v>
      </c>
      <c r="J261" s="29">
        <v>354</v>
      </c>
      <c r="K261" s="29" t="s">
        <v>1</v>
      </c>
      <c r="L261" s="29" t="s">
        <v>4</v>
      </c>
      <c r="M261" s="3">
        <f t="shared" ref="M261:M324" si="8">YEAR(C261)</f>
        <v>2013</v>
      </c>
      <c r="N261" s="3">
        <f t="shared" ref="N261:N324" si="9">MONTH(C261)</f>
        <v>9</v>
      </c>
    </row>
    <row r="262" spans="1:14" x14ac:dyDescent="0.25">
      <c r="A262" s="29">
        <v>2013014766</v>
      </c>
      <c r="B262" s="29" t="s">
        <v>49</v>
      </c>
      <c r="C262" s="32">
        <v>41533</v>
      </c>
      <c r="F262" s="29" t="s">
        <v>105</v>
      </c>
      <c r="G262" s="29">
        <v>7.9000000000000001E-2</v>
      </c>
      <c r="J262" s="29">
        <v>354</v>
      </c>
      <c r="K262" s="29" t="s">
        <v>1</v>
      </c>
      <c r="L262" s="29" t="s">
        <v>4</v>
      </c>
      <c r="M262" s="3">
        <f t="shared" si="8"/>
        <v>2013</v>
      </c>
      <c r="N262" s="3">
        <f t="shared" si="9"/>
        <v>9</v>
      </c>
    </row>
    <row r="263" spans="1:14" x14ac:dyDescent="0.25">
      <c r="A263" s="29">
        <v>2013014864</v>
      </c>
      <c r="B263" s="29" t="s">
        <v>49</v>
      </c>
      <c r="C263" s="32">
        <v>41534</v>
      </c>
      <c r="F263" s="29" t="s">
        <v>97</v>
      </c>
      <c r="G263" s="29">
        <v>8.1000000000000003E-2</v>
      </c>
      <c r="J263" s="29">
        <v>354</v>
      </c>
      <c r="K263" s="29" t="s">
        <v>1</v>
      </c>
      <c r="L263" s="29" t="s">
        <v>4</v>
      </c>
      <c r="M263" s="3">
        <f t="shared" si="8"/>
        <v>2013</v>
      </c>
      <c r="N263" s="3">
        <f t="shared" si="9"/>
        <v>9</v>
      </c>
    </row>
    <row r="264" spans="1:14" x14ac:dyDescent="0.25">
      <c r="A264" s="29">
        <v>2013014904</v>
      </c>
      <c r="B264" s="29" t="s">
        <v>49</v>
      </c>
      <c r="C264" s="32">
        <v>41535</v>
      </c>
      <c r="F264" s="29" t="s">
        <v>56</v>
      </c>
      <c r="G264" s="29">
        <v>8.6999999999999994E-2</v>
      </c>
      <c r="I264" s="3" t="s">
        <v>136</v>
      </c>
      <c r="J264" s="29">
        <v>354</v>
      </c>
      <c r="K264" s="29" t="s">
        <v>1</v>
      </c>
      <c r="L264" s="29" t="s">
        <v>4</v>
      </c>
      <c r="M264" s="3">
        <f t="shared" si="8"/>
        <v>2013</v>
      </c>
      <c r="N264" s="3">
        <f t="shared" si="9"/>
        <v>9</v>
      </c>
    </row>
    <row r="265" spans="1:14" x14ac:dyDescent="0.25">
      <c r="A265" s="29">
        <v>2013015047</v>
      </c>
      <c r="B265" s="29" t="s">
        <v>49</v>
      </c>
      <c r="C265" s="32">
        <v>41536</v>
      </c>
      <c r="F265" s="29" t="s">
        <v>88</v>
      </c>
      <c r="G265" s="29">
        <v>0.11600000000000001</v>
      </c>
      <c r="I265" s="3" t="s">
        <v>137</v>
      </c>
      <c r="J265" s="29">
        <v>354</v>
      </c>
      <c r="K265" s="29" t="s">
        <v>1</v>
      </c>
      <c r="L265" s="29" t="s">
        <v>4</v>
      </c>
      <c r="M265" s="3">
        <f t="shared" si="8"/>
        <v>2013</v>
      </c>
      <c r="N265" s="3">
        <f t="shared" si="9"/>
        <v>9</v>
      </c>
    </row>
    <row r="266" spans="1:14" x14ac:dyDescent="0.25">
      <c r="A266" s="29">
        <v>2013015085</v>
      </c>
      <c r="B266" s="29" t="s">
        <v>49</v>
      </c>
      <c r="C266" s="32">
        <v>41537</v>
      </c>
      <c r="F266" s="29" t="s">
        <v>90</v>
      </c>
      <c r="G266" s="29">
        <v>0.127</v>
      </c>
      <c r="I266" s="3" t="s">
        <v>116</v>
      </c>
      <c r="J266" s="29">
        <v>354</v>
      </c>
      <c r="K266" s="29" t="s">
        <v>1</v>
      </c>
      <c r="L266" s="29" t="s">
        <v>4</v>
      </c>
      <c r="M266" s="3">
        <f t="shared" si="8"/>
        <v>2013</v>
      </c>
      <c r="N266" s="3">
        <f t="shared" si="9"/>
        <v>9</v>
      </c>
    </row>
    <row r="267" spans="1:14" x14ac:dyDescent="0.25">
      <c r="A267" s="29">
        <v>2013015091</v>
      </c>
      <c r="B267" s="29" t="s">
        <v>49</v>
      </c>
      <c r="C267" s="32">
        <v>41538</v>
      </c>
      <c r="F267" s="29" t="s">
        <v>99</v>
      </c>
      <c r="G267" s="29">
        <v>0.114</v>
      </c>
      <c r="I267" s="3" t="s">
        <v>116</v>
      </c>
      <c r="J267" s="29">
        <v>354</v>
      </c>
      <c r="K267" s="29" t="s">
        <v>1</v>
      </c>
      <c r="L267" s="29" t="s">
        <v>4</v>
      </c>
      <c r="M267" s="3">
        <f t="shared" si="8"/>
        <v>2013</v>
      </c>
      <c r="N267" s="3">
        <f t="shared" si="9"/>
        <v>9</v>
      </c>
    </row>
    <row r="268" spans="1:14" x14ac:dyDescent="0.25">
      <c r="A268" s="29">
        <v>2013015097</v>
      </c>
      <c r="B268" s="29" t="s">
        <v>49</v>
      </c>
      <c r="C268" s="32">
        <v>41539</v>
      </c>
      <c r="F268" s="29" t="s">
        <v>101</v>
      </c>
      <c r="G268" s="29">
        <v>8.5999999999999993E-2</v>
      </c>
      <c r="J268" s="29">
        <v>354</v>
      </c>
      <c r="K268" s="29" t="s">
        <v>1</v>
      </c>
      <c r="L268" s="29" t="s">
        <v>4</v>
      </c>
      <c r="M268" s="3">
        <f t="shared" si="8"/>
        <v>2013</v>
      </c>
      <c r="N268" s="3">
        <f t="shared" si="9"/>
        <v>9</v>
      </c>
    </row>
    <row r="269" spans="1:14" x14ac:dyDescent="0.25">
      <c r="A269" s="29">
        <v>2013015169</v>
      </c>
      <c r="B269" s="29" t="s">
        <v>49</v>
      </c>
      <c r="C269" s="32">
        <v>41540</v>
      </c>
      <c r="F269" s="29" t="s">
        <v>104</v>
      </c>
      <c r="G269" s="29">
        <v>7.5999999999999998E-2</v>
      </c>
      <c r="J269" s="29">
        <v>354</v>
      </c>
      <c r="K269" s="29" t="s">
        <v>1</v>
      </c>
      <c r="L269" s="29" t="s">
        <v>4</v>
      </c>
      <c r="M269" s="3">
        <f t="shared" si="8"/>
        <v>2013</v>
      </c>
      <c r="N269" s="3">
        <f t="shared" si="9"/>
        <v>9</v>
      </c>
    </row>
    <row r="270" spans="1:14" x14ac:dyDescent="0.25">
      <c r="A270" s="29">
        <v>2013015282</v>
      </c>
      <c r="B270" s="29" t="s">
        <v>49</v>
      </c>
      <c r="C270" s="32">
        <v>41541</v>
      </c>
      <c r="F270" s="29" t="s">
        <v>96</v>
      </c>
      <c r="G270" s="29">
        <v>8.7999999999999995E-2</v>
      </c>
      <c r="J270" s="29">
        <v>354</v>
      </c>
      <c r="K270" s="29" t="s">
        <v>1</v>
      </c>
      <c r="L270" s="29" t="s">
        <v>4</v>
      </c>
      <c r="M270" s="3">
        <f t="shared" si="8"/>
        <v>2013</v>
      </c>
      <c r="N270" s="3">
        <f t="shared" si="9"/>
        <v>9</v>
      </c>
    </row>
    <row r="271" spans="1:14" x14ac:dyDescent="0.25">
      <c r="A271" s="29">
        <v>2013015329</v>
      </c>
      <c r="B271" s="29" t="s">
        <v>49</v>
      </c>
      <c r="C271" s="32">
        <v>41542</v>
      </c>
      <c r="F271" s="29" t="s">
        <v>97</v>
      </c>
      <c r="G271" s="29">
        <v>8.1000000000000003E-2</v>
      </c>
      <c r="I271" s="29" t="s">
        <v>138</v>
      </c>
      <c r="J271" s="29">
        <v>354</v>
      </c>
      <c r="K271" s="29" t="s">
        <v>1</v>
      </c>
      <c r="L271" s="29" t="s">
        <v>4</v>
      </c>
      <c r="M271" s="3">
        <f t="shared" si="8"/>
        <v>2013</v>
      </c>
      <c r="N271" s="3">
        <f t="shared" si="9"/>
        <v>9</v>
      </c>
    </row>
    <row r="272" spans="1:14" x14ac:dyDescent="0.25">
      <c r="A272" s="29">
        <v>2013015397</v>
      </c>
      <c r="B272" s="29" t="s">
        <v>49</v>
      </c>
      <c r="C272" s="32">
        <v>41543</v>
      </c>
      <c r="F272" s="29" t="s">
        <v>86</v>
      </c>
      <c r="G272" s="29">
        <v>9.7000000000000003E-2</v>
      </c>
      <c r="J272" s="29">
        <v>354</v>
      </c>
      <c r="K272" s="29" t="s">
        <v>1</v>
      </c>
      <c r="L272" s="29" t="s">
        <v>4</v>
      </c>
      <c r="M272" s="3">
        <f t="shared" si="8"/>
        <v>2013</v>
      </c>
      <c r="N272" s="3">
        <f t="shared" si="9"/>
        <v>9</v>
      </c>
    </row>
    <row r="273" spans="1:14" x14ac:dyDescent="0.25">
      <c r="A273" s="29">
        <v>2013015434</v>
      </c>
      <c r="B273" s="29" t="s">
        <v>49</v>
      </c>
      <c r="C273" s="32">
        <v>41544</v>
      </c>
      <c r="F273" s="29" t="s">
        <v>100</v>
      </c>
      <c r="G273" s="29">
        <v>0.14199999999999999</v>
      </c>
      <c r="I273" s="3" t="s">
        <v>116</v>
      </c>
      <c r="J273" s="29">
        <v>354</v>
      </c>
      <c r="K273" s="29" t="s">
        <v>1</v>
      </c>
      <c r="L273" s="29" t="s">
        <v>4</v>
      </c>
      <c r="M273" s="3">
        <f t="shared" si="8"/>
        <v>2013</v>
      </c>
      <c r="N273" s="3">
        <f t="shared" si="9"/>
        <v>9</v>
      </c>
    </row>
    <row r="274" spans="1:14" x14ac:dyDescent="0.25">
      <c r="A274" s="29">
        <v>2013015440</v>
      </c>
      <c r="B274" s="29" t="s">
        <v>49</v>
      </c>
      <c r="C274" s="32">
        <v>41545</v>
      </c>
      <c r="F274" s="29" t="s">
        <v>80</v>
      </c>
      <c r="G274" s="29">
        <v>0.123</v>
      </c>
      <c r="I274" s="3" t="s">
        <v>116</v>
      </c>
      <c r="J274" s="29">
        <v>354</v>
      </c>
      <c r="K274" s="29" t="s">
        <v>1</v>
      </c>
      <c r="L274" s="29" t="s">
        <v>4</v>
      </c>
      <c r="M274" s="3">
        <f t="shared" si="8"/>
        <v>2013</v>
      </c>
      <c r="N274" s="3">
        <f t="shared" si="9"/>
        <v>9</v>
      </c>
    </row>
    <row r="275" spans="1:14" x14ac:dyDescent="0.25">
      <c r="A275" s="29">
        <v>2013015446</v>
      </c>
      <c r="B275" s="29" t="s">
        <v>49</v>
      </c>
      <c r="C275" s="32">
        <v>41546</v>
      </c>
      <c r="F275" s="29" t="s">
        <v>59</v>
      </c>
      <c r="G275" s="29">
        <v>0.113</v>
      </c>
      <c r="I275" s="3" t="s">
        <v>116</v>
      </c>
      <c r="J275" s="29">
        <v>354</v>
      </c>
      <c r="K275" s="29" t="s">
        <v>1</v>
      </c>
      <c r="L275" s="29" t="s">
        <v>4</v>
      </c>
      <c r="M275" s="3">
        <f t="shared" si="8"/>
        <v>2013</v>
      </c>
      <c r="N275" s="3">
        <f t="shared" si="9"/>
        <v>9</v>
      </c>
    </row>
    <row r="276" spans="1:14" x14ac:dyDescent="0.25">
      <c r="A276" s="29">
        <v>2013015589</v>
      </c>
      <c r="B276" s="29" t="s">
        <v>49</v>
      </c>
      <c r="C276" s="32">
        <v>41547</v>
      </c>
      <c r="F276" s="29" t="s">
        <v>98</v>
      </c>
      <c r="G276" s="29">
        <v>0.13300000000000001</v>
      </c>
      <c r="I276" s="3" t="s">
        <v>116</v>
      </c>
      <c r="J276" s="29">
        <v>354</v>
      </c>
      <c r="K276" s="29" t="s">
        <v>1</v>
      </c>
      <c r="L276" s="29" t="s">
        <v>4</v>
      </c>
      <c r="M276" s="3">
        <f t="shared" si="8"/>
        <v>2013</v>
      </c>
      <c r="N276" s="3">
        <f t="shared" si="9"/>
        <v>9</v>
      </c>
    </row>
    <row r="277" spans="1:14" x14ac:dyDescent="0.25">
      <c r="A277" s="29">
        <v>2013015659</v>
      </c>
      <c r="B277" s="29" t="s">
        <v>49</v>
      </c>
      <c r="C277" s="32">
        <v>41548</v>
      </c>
      <c r="F277" s="29" t="s">
        <v>84</v>
      </c>
      <c r="G277" s="29">
        <v>0.111</v>
      </c>
      <c r="I277" s="3" t="s">
        <v>116</v>
      </c>
      <c r="J277" s="29">
        <v>354</v>
      </c>
      <c r="K277" s="29" t="s">
        <v>1</v>
      </c>
      <c r="L277" s="29" t="s">
        <v>4</v>
      </c>
      <c r="M277" s="3">
        <f t="shared" si="8"/>
        <v>2013</v>
      </c>
      <c r="N277" s="3">
        <f t="shared" si="9"/>
        <v>10</v>
      </c>
    </row>
    <row r="278" spans="1:14" x14ac:dyDescent="0.25">
      <c r="A278" s="29">
        <v>2013015712</v>
      </c>
      <c r="B278" s="29" t="s">
        <v>49</v>
      </c>
      <c r="C278" s="32">
        <v>41549</v>
      </c>
      <c r="F278" s="29" t="s">
        <v>105</v>
      </c>
      <c r="G278" s="29">
        <v>7.9000000000000001E-2</v>
      </c>
      <c r="J278" s="29">
        <v>354</v>
      </c>
      <c r="K278" s="29" t="s">
        <v>1</v>
      </c>
      <c r="L278" s="29" t="s">
        <v>4</v>
      </c>
      <c r="M278" s="3">
        <f t="shared" si="8"/>
        <v>2013</v>
      </c>
      <c r="N278" s="3">
        <f t="shared" si="9"/>
        <v>10</v>
      </c>
    </row>
    <row r="279" spans="1:14" x14ac:dyDescent="0.25">
      <c r="A279" s="29">
        <v>2013015780</v>
      </c>
      <c r="B279" s="29" t="s">
        <v>49</v>
      </c>
      <c r="C279" s="32">
        <v>41550</v>
      </c>
      <c r="F279" s="29" t="s">
        <v>82</v>
      </c>
      <c r="G279" s="29">
        <v>0.13100000000000001</v>
      </c>
      <c r="I279" s="3" t="s">
        <v>139</v>
      </c>
      <c r="J279" s="29">
        <v>354</v>
      </c>
      <c r="K279" s="29" t="s">
        <v>1</v>
      </c>
      <c r="L279" s="29" t="s">
        <v>4</v>
      </c>
      <c r="M279" s="3">
        <f t="shared" si="8"/>
        <v>2013</v>
      </c>
      <c r="N279" s="3">
        <f t="shared" si="9"/>
        <v>10</v>
      </c>
    </row>
    <row r="280" spans="1:14" x14ac:dyDescent="0.25">
      <c r="A280" s="29">
        <v>2013015856</v>
      </c>
      <c r="B280" s="29" t="s">
        <v>49</v>
      </c>
      <c r="C280" s="32">
        <v>41551</v>
      </c>
      <c r="F280" s="29" t="s">
        <v>92</v>
      </c>
      <c r="G280" s="29">
        <v>0.13400000000000001</v>
      </c>
      <c r="I280" s="3" t="s">
        <v>139</v>
      </c>
      <c r="J280" s="29">
        <v>354</v>
      </c>
      <c r="K280" s="29" t="s">
        <v>1</v>
      </c>
      <c r="L280" s="29" t="s">
        <v>4</v>
      </c>
      <c r="M280" s="3">
        <f t="shared" si="8"/>
        <v>2013</v>
      </c>
      <c r="N280" s="3">
        <f t="shared" si="9"/>
        <v>10</v>
      </c>
    </row>
    <row r="281" spans="1:14" x14ac:dyDescent="0.25">
      <c r="A281" s="29">
        <v>2013015862</v>
      </c>
      <c r="B281" s="29" t="s">
        <v>49</v>
      </c>
      <c r="C281" s="32">
        <v>41552</v>
      </c>
      <c r="F281" s="29" t="s">
        <v>76</v>
      </c>
      <c r="G281" s="29">
        <v>8.5000000000000006E-2</v>
      </c>
      <c r="J281" s="29">
        <v>354</v>
      </c>
      <c r="K281" s="29" t="s">
        <v>1</v>
      </c>
      <c r="L281" s="29" t="s">
        <v>4</v>
      </c>
      <c r="M281" s="3">
        <f t="shared" si="8"/>
        <v>2013</v>
      </c>
      <c r="N281" s="3">
        <f t="shared" si="9"/>
        <v>10</v>
      </c>
    </row>
    <row r="282" spans="1:14" x14ac:dyDescent="0.25">
      <c r="A282" s="29">
        <v>2013015868</v>
      </c>
      <c r="B282" s="29" t="s">
        <v>49</v>
      </c>
      <c r="C282" s="32">
        <v>41553</v>
      </c>
      <c r="F282" s="29" t="s">
        <v>75</v>
      </c>
      <c r="G282" s="29">
        <v>7.0000000000000007E-2</v>
      </c>
      <c r="I282" s="29"/>
      <c r="J282" s="29">
        <v>354</v>
      </c>
      <c r="K282" s="29" t="s">
        <v>1</v>
      </c>
      <c r="L282" s="29" t="s">
        <v>4</v>
      </c>
      <c r="M282" s="3">
        <f t="shared" si="8"/>
        <v>2013</v>
      </c>
      <c r="N282" s="3">
        <f t="shared" si="9"/>
        <v>10</v>
      </c>
    </row>
    <row r="283" spans="1:14" x14ac:dyDescent="0.25">
      <c r="A283" s="29">
        <v>2013016158</v>
      </c>
      <c r="B283" s="29" t="s">
        <v>49</v>
      </c>
      <c r="C283" s="32">
        <v>41554</v>
      </c>
      <c r="F283" s="29" t="s">
        <v>63</v>
      </c>
      <c r="G283" s="29">
        <v>4.5999999999999999E-2</v>
      </c>
      <c r="J283" s="29">
        <v>354</v>
      </c>
      <c r="K283" s="29" t="s">
        <v>1</v>
      </c>
      <c r="L283" s="29" t="s">
        <v>4</v>
      </c>
      <c r="M283" s="3">
        <f t="shared" si="8"/>
        <v>2013</v>
      </c>
      <c r="N283" s="3">
        <f t="shared" si="9"/>
        <v>10</v>
      </c>
    </row>
    <row r="284" spans="1:14" x14ac:dyDescent="0.25">
      <c r="A284" s="29">
        <v>2013016243</v>
      </c>
      <c r="B284" s="29" t="s">
        <v>49</v>
      </c>
      <c r="C284" s="32">
        <v>41555</v>
      </c>
      <c r="F284" s="29" t="s">
        <v>79</v>
      </c>
      <c r="G284" s="29">
        <v>6.6000000000000003E-2</v>
      </c>
      <c r="J284" s="29">
        <v>354</v>
      </c>
      <c r="K284" s="29" t="s">
        <v>1</v>
      </c>
      <c r="L284" s="29" t="s">
        <v>4</v>
      </c>
      <c r="M284" s="3">
        <f t="shared" si="8"/>
        <v>2013</v>
      </c>
      <c r="N284" s="3">
        <f t="shared" si="9"/>
        <v>10</v>
      </c>
    </row>
    <row r="285" spans="1:14" x14ac:dyDescent="0.25">
      <c r="A285" s="29">
        <v>2013016318</v>
      </c>
      <c r="B285" s="29" t="s">
        <v>49</v>
      </c>
      <c r="C285" s="32">
        <v>41556</v>
      </c>
      <c r="F285" s="29" t="s">
        <v>52</v>
      </c>
      <c r="G285" s="29">
        <v>6.3E-2</v>
      </c>
      <c r="I285" s="29"/>
      <c r="J285" s="29">
        <v>354</v>
      </c>
      <c r="K285" s="29" t="s">
        <v>1</v>
      </c>
      <c r="L285" s="29" t="s">
        <v>4</v>
      </c>
      <c r="M285" s="3">
        <f t="shared" si="8"/>
        <v>2013</v>
      </c>
      <c r="N285" s="3">
        <f t="shared" si="9"/>
        <v>10</v>
      </c>
    </row>
    <row r="286" spans="1:14" x14ac:dyDescent="0.25">
      <c r="A286" s="29">
        <v>2013016389</v>
      </c>
      <c r="B286" s="29" t="s">
        <v>49</v>
      </c>
      <c r="C286" s="32">
        <v>41557</v>
      </c>
      <c r="F286" s="29" t="s">
        <v>79</v>
      </c>
      <c r="G286" s="29">
        <v>6.6000000000000003E-2</v>
      </c>
      <c r="J286" s="29">
        <v>354</v>
      </c>
      <c r="K286" s="29" t="s">
        <v>1</v>
      </c>
      <c r="L286" s="29" t="s">
        <v>4</v>
      </c>
      <c r="M286" s="3">
        <f t="shared" si="8"/>
        <v>2013</v>
      </c>
      <c r="N286" s="3">
        <f t="shared" si="9"/>
        <v>10</v>
      </c>
    </row>
    <row r="287" spans="1:14" x14ac:dyDescent="0.25">
      <c r="A287" s="29">
        <v>2013016440</v>
      </c>
      <c r="B287" s="29" t="s">
        <v>49</v>
      </c>
      <c r="C287" s="32">
        <v>41558</v>
      </c>
      <c r="F287" s="29" t="s">
        <v>102</v>
      </c>
      <c r="G287" s="29">
        <v>6.7000000000000004E-2</v>
      </c>
      <c r="J287" s="29">
        <v>354</v>
      </c>
      <c r="K287" s="29" t="s">
        <v>1</v>
      </c>
      <c r="L287" s="29" t="s">
        <v>4</v>
      </c>
      <c r="M287" s="3">
        <f t="shared" si="8"/>
        <v>2013</v>
      </c>
      <c r="N287" s="3">
        <f t="shared" si="9"/>
        <v>10</v>
      </c>
    </row>
    <row r="288" spans="1:14" x14ac:dyDescent="0.25">
      <c r="A288" s="29">
        <v>2013016446</v>
      </c>
      <c r="B288" s="29" t="s">
        <v>49</v>
      </c>
      <c r="C288" s="32">
        <v>41559</v>
      </c>
      <c r="F288" s="29" t="s">
        <v>52</v>
      </c>
      <c r="G288" s="29">
        <v>6.3E-2</v>
      </c>
      <c r="J288" s="29">
        <v>354</v>
      </c>
      <c r="K288" s="29" t="s">
        <v>1</v>
      </c>
      <c r="L288" s="29" t="s">
        <v>4</v>
      </c>
      <c r="M288" s="3">
        <f t="shared" si="8"/>
        <v>2013</v>
      </c>
      <c r="N288" s="3">
        <f t="shared" si="9"/>
        <v>10</v>
      </c>
    </row>
    <row r="289" spans="1:14" x14ac:dyDescent="0.25">
      <c r="A289" s="29">
        <v>2013016452</v>
      </c>
      <c r="B289" s="29" t="s">
        <v>49</v>
      </c>
      <c r="C289" s="32">
        <v>41560</v>
      </c>
      <c r="F289" s="29" t="s">
        <v>65</v>
      </c>
      <c r="G289" s="29">
        <v>5.6000000000000001E-2</v>
      </c>
      <c r="J289" s="29">
        <v>354</v>
      </c>
      <c r="K289" s="29" t="s">
        <v>1</v>
      </c>
      <c r="L289" s="29" t="s">
        <v>4</v>
      </c>
      <c r="M289" s="3">
        <f t="shared" si="8"/>
        <v>2013</v>
      </c>
      <c r="N289" s="3">
        <f t="shared" si="9"/>
        <v>10</v>
      </c>
    </row>
    <row r="290" spans="1:14" x14ac:dyDescent="0.25">
      <c r="A290" s="29">
        <v>2013016533</v>
      </c>
      <c r="B290" s="29" t="s">
        <v>49</v>
      </c>
      <c r="C290" s="32">
        <v>41561</v>
      </c>
      <c r="F290" s="29" t="s">
        <v>54</v>
      </c>
      <c r="G290" s="29">
        <v>6.8000000000000005E-2</v>
      </c>
      <c r="J290" s="29">
        <v>354</v>
      </c>
      <c r="K290" s="29" t="s">
        <v>1</v>
      </c>
      <c r="L290" s="29" t="s">
        <v>4</v>
      </c>
      <c r="M290" s="3">
        <f t="shared" si="8"/>
        <v>2013</v>
      </c>
      <c r="N290" s="3">
        <f t="shared" si="9"/>
        <v>10</v>
      </c>
    </row>
    <row r="291" spans="1:14" x14ac:dyDescent="0.25">
      <c r="A291" s="29">
        <v>2013016609</v>
      </c>
      <c r="B291" s="29" t="s">
        <v>49</v>
      </c>
      <c r="C291" s="32">
        <v>41562</v>
      </c>
      <c r="F291" s="29" t="s">
        <v>79</v>
      </c>
      <c r="G291" s="29">
        <v>6.6000000000000003E-2</v>
      </c>
      <c r="I291" s="3" t="s">
        <v>140</v>
      </c>
      <c r="J291" s="29">
        <v>354</v>
      </c>
      <c r="K291" s="29" t="s">
        <v>1</v>
      </c>
      <c r="L291" s="29" t="s">
        <v>4</v>
      </c>
      <c r="M291" s="3">
        <f t="shared" si="8"/>
        <v>2013</v>
      </c>
      <c r="N291" s="3">
        <f t="shared" si="9"/>
        <v>10</v>
      </c>
    </row>
    <row r="292" spans="1:14" x14ac:dyDescent="0.25">
      <c r="A292" s="29">
        <v>2013016705</v>
      </c>
      <c r="B292" s="29" t="s">
        <v>49</v>
      </c>
      <c r="C292" s="32">
        <v>41563</v>
      </c>
      <c r="F292" s="29" t="s">
        <v>107</v>
      </c>
      <c r="G292" s="29">
        <v>6.4000000000000001E-2</v>
      </c>
      <c r="J292" s="29">
        <v>354</v>
      </c>
      <c r="K292" s="29" t="s">
        <v>1</v>
      </c>
      <c r="L292" s="29" t="s">
        <v>4</v>
      </c>
      <c r="M292" s="3">
        <f t="shared" si="8"/>
        <v>2013</v>
      </c>
      <c r="N292" s="3">
        <f t="shared" si="9"/>
        <v>10</v>
      </c>
    </row>
    <row r="293" spans="1:14" x14ac:dyDescent="0.25">
      <c r="A293" s="29">
        <v>2013016785</v>
      </c>
      <c r="B293" s="29" t="s">
        <v>49</v>
      </c>
      <c r="C293" s="32">
        <v>41564</v>
      </c>
      <c r="F293" s="29" t="s">
        <v>95</v>
      </c>
      <c r="G293" s="29">
        <v>7.1999999999999995E-2</v>
      </c>
      <c r="J293" s="29">
        <v>354</v>
      </c>
      <c r="K293" s="29" t="s">
        <v>1</v>
      </c>
      <c r="L293" s="29" t="s">
        <v>4</v>
      </c>
      <c r="M293" s="3">
        <f t="shared" si="8"/>
        <v>2013</v>
      </c>
      <c r="N293" s="3">
        <f t="shared" si="9"/>
        <v>10</v>
      </c>
    </row>
    <row r="294" spans="1:14" x14ac:dyDescent="0.25">
      <c r="A294" s="29">
        <v>2013016838</v>
      </c>
      <c r="B294" s="29" t="s">
        <v>49</v>
      </c>
      <c r="C294" s="32">
        <v>41565</v>
      </c>
      <c r="F294" s="29" t="s">
        <v>107</v>
      </c>
      <c r="G294" s="29">
        <v>6.4000000000000001E-2</v>
      </c>
      <c r="J294" s="29">
        <v>354</v>
      </c>
      <c r="K294" s="29" t="s">
        <v>1</v>
      </c>
      <c r="L294" s="29" t="s">
        <v>4</v>
      </c>
      <c r="M294" s="3">
        <f t="shared" si="8"/>
        <v>2013</v>
      </c>
      <c r="N294" s="3">
        <f t="shared" si="9"/>
        <v>10</v>
      </c>
    </row>
    <row r="295" spans="1:14" x14ac:dyDescent="0.25">
      <c r="A295" s="29">
        <v>2013016843</v>
      </c>
      <c r="B295" s="29" t="s">
        <v>49</v>
      </c>
      <c r="C295" s="32">
        <v>41566</v>
      </c>
      <c r="F295" s="29" t="s">
        <v>107</v>
      </c>
      <c r="G295" s="29">
        <v>6.4000000000000001E-2</v>
      </c>
      <c r="J295" s="29">
        <v>354</v>
      </c>
      <c r="K295" s="29" t="s">
        <v>1</v>
      </c>
      <c r="L295" s="29" t="s">
        <v>4</v>
      </c>
      <c r="M295" s="3">
        <f t="shared" si="8"/>
        <v>2013</v>
      </c>
      <c r="N295" s="3">
        <f t="shared" si="9"/>
        <v>10</v>
      </c>
    </row>
    <row r="296" spans="1:14" x14ac:dyDescent="0.25">
      <c r="A296" s="29">
        <v>2013016848</v>
      </c>
      <c r="B296" s="29" t="s">
        <v>49</v>
      </c>
      <c r="C296" s="32">
        <v>41567</v>
      </c>
      <c r="F296" s="29" t="s">
        <v>52</v>
      </c>
      <c r="G296" s="29">
        <v>6.3E-2</v>
      </c>
      <c r="J296" s="29">
        <v>354</v>
      </c>
      <c r="K296" s="29" t="s">
        <v>1</v>
      </c>
      <c r="L296" s="29" t="s">
        <v>4</v>
      </c>
      <c r="M296" s="3">
        <f t="shared" si="8"/>
        <v>2013</v>
      </c>
      <c r="N296" s="3">
        <f t="shared" si="9"/>
        <v>10</v>
      </c>
    </row>
    <row r="297" spans="1:14" x14ac:dyDescent="0.25">
      <c r="A297" s="29">
        <v>2013016953</v>
      </c>
      <c r="B297" s="29" t="s">
        <v>49</v>
      </c>
      <c r="C297" s="32">
        <v>41568</v>
      </c>
      <c r="F297" s="29" t="s">
        <v>107</v>
      </c>
      <c r="G297" s="29">
        <v>6.4000000000000001E-2</v>
      </c>
      <c r="J297" s="29">
        <v>354</v>
      </c>
      <c r="K297" s="29" t="s">
        <v>1</v>
      </c>
      <c r="L297" s="29" t="s">
        <v>4</v>
      </c>
      <c r="M297" s="3">
        <f t="shared" si="8"/>
        <v>2013</v>
      </c>
      <c r="N297" s="3">
        <f t="shared" si="9"/>
        <v>10</v>
      </c>
    </row>
    <row r="298" spans="1:14" x14ac:dyDescent="0.25">
      <c r="A298" s="29">
        <v>2013017026</v>
      </c>
      <c r="B298" s="29" t="s">
        <v>49</v>
      </c>
      <c r="C298" s="32">
        <v>41569</v>
      </c>
      <c r="F298" s="29" t="s">
        <v>79</v>
      </c>
      <c r="G298" s="29">
        <v>6.6000000000000003E-2</v>
      </c>
      <c r="J298" s="29">
        <v>354</v>
      </c>
      <c r="K298" s="29" t="s">
        <v>1</v>
      </c>
      <c r="L298" s="29" t="s">
        <v>4</v>
      </c>
      <c r="M298" s="3">
        <f t="shared" si="8"/>
        <v>2013</v>
      </c>
      <c r="N298" s="3">
        <f t="shared" si="9"/>
        <v>10</v>
      </c>
    </row>
    <row r="299" spans="1:14" x14ac:dyDescent="0.25">
      <c r="A299" s="29">
        <v>2013017074</v>
      </c>
      <c r="B299" s="29" t="s">
        <v>49</v>
      </c>
      <c r="C299" s="32">
        <v>41570</v>
      </c>
      <c r="F299" s="29" t="s">
        <v>74</v>
      </c>
      <c r="G299" s="29">
        <v>5.7000000000000002E-2</v>
      </c>
      <c r="J299" s="29">
        <v>354</v>
      </c>
      <c r="K299" s="29" t="s">
        <v>1</v>
      </c>
      <c r="L299" s="29" t="s">
        <v>4</v>
      </c>
      <c r="M299" s="3">
        <f t="shared" si="8"/>
        <v>2013</v>
      </c>
      <c r="N299" s="3">
        <f t="shared" si="9"/>
        <v>10</v>
      </c>
    </row>
    <row r="300" spans="1:14" x14ac:dyDescent="0.25">
      <c r="A300" s="29">
        <v>2013017150</v>
      </c>
      <c r="B300" s="29" t="s">
        <v>49</v>
      </c>
      <c r="C300" s="32">
        <v>41571</v>
      </c>
      <c r="F300" s="29" t="s">
        <v>109</v>
      </c>
      <c r="G300" s="29">
        <v>6.2E-2</v>
      </c>
      <c r="J300" s="29">
        <v>354</v>
      </c>
      <c r="K300" s="29" t="s">
        <v>1</v>
      </c>
      <c r="L300" s="29" t="s">
        <v>4</v>
      </c>
      <c r="M300" s="3">
        <f t="shared" si="8"/>
        <v>2013</v>
      </c>
      <c r="N300" s="3">
        <f t="shared" si="9"/>
        <v>10</v>
      </c>
    </row>
    <row r="301" spans="1:14" x14ac:dyDescent="0.25">
      <c r="A301" s="29">
        <v>2013017204</v>
      </c>
      <c r="B301" s="29" t="s">
        <v>49</v>
      </c>
      <c r="C301" s="32">
        <v>41572</v>
      </c>
      <c r="F301" s="29" t="s">
        <v>58</v>
      </c>
      <c r="G301" s="29">
        <v>0.08</v>
      </c>
      <c r="J301" s="29">
        <v>354</v>
      </c>
      <c r="K301" s="29" t="s">
        <v>1</v>
      </c>
      <c r="L301" s="29" t="s">
        <v>4</v>
      </c>
      <c r="M301" s="3">
        <f t="shared" si="8"/>
        <v>2013</v>
      </c>
      <c r="N301" s="3">
        <f t="shared" si="9"/>
        <v>10</v>
      </c>
    </row>
    <row r="302" spans="1:14" x14ac:dyDescent="0.25">
      <c r="A302" s="29">
        <v>2013017209</v>
      </c>
      <c r="B302" s="29" t="s">
        <v>49</v>
      </c>
      <c r="C302" s="32">
        <v>41573</v>
      </c>
      <c r="F302" s="29" t="s">
        <v>63</v>
      </c>
      <c r="G302" s="29">
        <v>4.5999999999999999E-2</v>
      </c>
      <c r="J302" s="29">
        <v>354</v>
      </c>
      <c r="K302" s="29" t="s">
        <v>1</v>
      </c>
      <c r="L302" s="29" t="s">
        <v>4</v>
      </c>
      <c r="M302" s="3">
        <f t="shared" si="8"/>
        <v>2013</v>
      </c>
      <c r="N302" s="3">
        <f t="shared" si="9"/>
        <v>10</v>
      </c>
    </row>
    <row r="303" spans="1:14" x14ac:dyDescent="0.25">
      <c r="A303" s="29">
        <v>2013017214</v>
      </c>
      <c r="B303" s="29" t="s">
        <v>49</v>
      </c>
      <c r="C303" s="32">
        <v>41574</v>
      </c>
      <c r="F303" s="29" t="s">
        <v>60</v>
      </c>
      <c r="G303" s="29">
        <v>5.1999999999999998E-2</v>
      </c>
      <c r="J303" s="29">
        <v>354</v>
      </c>
      <c r="K303" s="29" t="s">
        <v>1</v>
      </c>
      <c r="L303" s="29" t="s">
        <v>4</v>
      </c>
      <c r="M303" s="3">
        <f t="shared" si="8"/>
        <v>2013</v>
      </c>
      <c r="N303" s="3">
        <f t="shared" si="9"/>
        <v>10</v>
      </c>
    </row>
    <row r="304" spans="1:14" x14ac:dyDescent="0.25">
      <c r="A304" s="29">
        <v>2013017299</v>
      </c>
      <c r="B304" s="29" t="s">
        <v>49</v>
      </c>
      <c r="C304" s="32">
        <v>41575</v>
      </c>
      <c r="F304" s="29" t="s">
        <v>53</v>
      </c>
      <c r="G304" s="29">
        <v>6.0999999999999999E-2</v>
      </c>
      <c r="J304" s="29">
        <v>354</v>
      </c>
      <c r="K304" s="29" t="s">
        <v>1</v>
      </c>
      <c r="L304" s="29" t="s">
        <v>4</v>
      </c>
      <c r="M304" s="3">
        <f t="shared" si="8"/>
        <v>2013</v>
      </c>
      <c r="N304" s="3">
        <f t="shared" si="9"/>
        <v>10</v>
      </c>
    </row>
    <row r="305" spans="1:14" x14ac:dyDescent="0.25">
      <c r="A305" s="29">
        <v>2013017413</v>
      </c>
      <c r="B305" s="29" t="s">
        <v>49</v>
      </c>
      <c r="C305" s="32">
        <v>41576</v>
      </c>
      <c r="F305" s="29" t="s">
        <v>109</v>
      </c>
      <c r="G305" s="29">
        <v>6.2E-2</v>
      </c>
      <c r="J305" s="29">
        <v>354</v>
      </c>
      <c r="K305" s="29" t="s">
        <v>1</v>
      </c>
      <c r="L305" s="29" t="s">
        <v>4</v>
      </c>
      <c r="M305" s="3">
        <f t="shared" si="8"/>
        <v>2013</v>
      </c>
      <c r="N305" s="3">
        <f t="shared" si="9"/>
        <v>10</v>
      </c>
    </row>
    <row r="306" spans="1:14" x14ac:dyDescent="0.25">
      <c r="A306" s="29">
        <v>2013017492</v>
      </c>
      <c r="B306" s="29" t="s">
        <v>49</v>
      </c>
      <c r="C306" s="32">
        <v>41577</v>
      </c>
      <c r="F306" s="29" t="s">
        <v>101</v>
      </c>
      <c r="G306" s="29">
        <v>8.5999999999999993E-2</v>
      </c>
      <c r="J306" s="29">
        <v>354</v>
      </c>
      <c r="K306" s="29" t="s">
        <v>1</v>
      </c>
      <c r="L306" s="29" t="s">
        <v>4</v>
      </c>
      <c r="M306" s="3">
        <f t="shared" si="8"/>
        <v>2013</v>
      </c>
      <c r="N306" s="3">
        <f t="shared" si="9"/>
        <v>10</v>
      </c>
    </row>
    <row r="307" spans="1:14" x14ac:dyDescent="0.25">
      <c r="A307" s="29">
        <v>2013017543</v>
      </c>
      <c r="B307" s="29" t="s">
        <v>49</v>
      </c>
      <c r="C307" s="32">
        <v>41578</v>
      </c>
      <c r="F307" s="29" t="s">
        <v>58</v>
      </c>
      <c r="G307" s="29">
        <v>0.08</v>
      </c>
      <c r="J307" s="29">
        <v>354</v>
      </c>
      <c r="K307" s="29" t="s">
        <v>1</v>
      </c>
      <c r="L307" s="29" t="s">
        <v>4</v>
      </c>
      <c r="M307" s="3">
        <f t="shared" si="8"/>
        <v>2013</v>
      </c>
      <c r="N307" s="3">
        <f t="shared" si="9"/>
        <v>10</v>
      </c>
    </row>
    <row r="308" spans="1:14" x14ac:dyDescent="0.25">
      <c r="A308" s="29">
        <v>2013017610</v>
      </c>
      <c r="B308" s="29" t="s">
        <v>49</v>
      </c>
      <c r="C308" s="32">
        <v>41579</v>
      </c>
      <c r="F308" s="29" t="s">
        <v>79</v>
      </c>
      <c r="G308" s="29">
        <v>6.6000000000000003E-2</v>
      </c>
      <c r="J308" s="29">
        <v>354</v>
      </c>
      <c r="K308" s="29" t="s">
        <v>1</v>
      </c>
      <c r="L308" s="29" t="s">
        <v>4</v>
      </c>
      <c r="M308" s="3">
        <f t="shared" si="8"/>
        <v>2013</v>
      </c>
      <c r="N308" s="3">
        <f t="shared" si="9"/>
        <v>11</v>
      </c>
    </row>
    <row r="309" spans="1:14" x14ac:dyDescent="0.25">
      <c r="A309" s="29">
        <v>2013017615</v>
      </c>
      <c r="B309" s="29" t="s">
        <v>49</v>
      </c>
      <c r="C309" s="32">
        <v>41580</v>
      </c>
      <c r="F309" s="29" t="s">
        <v>65</v>
      </c>
      <c r="G309" s="29">
        <v>5.6000000000000001E-2</v>
      </c>
      <c r="J309" s="29">
        <v>354</v>
      </c>
      <c r="K309" s="29" t="s">
        <v>1</v>
      </c>
      <c r="L309" s="29" t="s">
        <v>4</v>
      </c>
      <c r="M309" s="3">
        <f t="shared" si="8"/>
        <v>2013</v>
      </c>
      <c r="N309" s="3">
        <f t="shared" si="9"/>
        <v>11</v>
      </c>
    </row>
    <row r="310" spans="1:14" x14ac:dyDescent="0.25">
      <c r="A310" s="29">
        <v>2013017620</v>
      </c>
      <c r="B310" s="29" t="s">
        <v>49</v>
      </c>
      <c r="C310" s="32">
        <v>41581</v>
      </c>
      <c r="F310" s="29" t="s">
        <v>50</v>
      </c>
      <c r="G310" s="29">
        <v>5.3999999999999999E-2</v>
      </c>
      <c r="J310" s="29">
        <v>354</v>
      </c>
      <c r="K310" s="29" t="s">
        <v>1</v>
      </c>
      <c r="L310" s="29" t="s">
        <v>4</v>
      </c>
      <c r="M310" s="3">
        <f t="shared" si="8"/>
        <v>2013</v>
      </c>
      <c r="N310" s="3">
        <f t="shared" si="9"/>
        <v>11</v>
      </c>
    </row>
    <row r="311" spans="1:14" x14ac:dyDescent="0.25">
      <c r="A311" s="29">
        <v>2013017688</v>
      </c>
      <c r="B311" s="29" t="s">
        <v>49</v>
      </c>
      <c r="C311" s="32">
        <v>41582</v>
      </c>
      <c r="F311" s="29" t="s">
        <v>65</v>
      </c>
      <c r="G311" s="29">
        <v>5.6000000000000001E-2</v>
      </c>
      <c r="J311" s="29">
        <v>354</v>
      </c>
      <c r="K311" s="29" t="s">
        <v>1</v>
      </c>
      <c r="L311" s="29" t="s">
        <v>4</v>
      </c>
      <c r="M311" s="3">
        <f t="shared" si="8"/>
        <v>2013</v>
      </c>
      <c r="N311" s="3">
        <f t="shared" si="9"/>
        <v>11</v>
      </c>
    </row>
    <row r="312" spans="1:14" x14ac:dyDescent="0.25">
      <c r="A312" s="29">
        <v>2013017797</v>
      </c>
      <c r="B312" s="29" t="s">
        <v>49</v>
      </c>
      <c r="C312" s="32">
        <v>41583</v>
      </c>
      <c r="F312" s="29" t="s">
        <v>68</v>
      </c>
      <c r="G312" s="29">
        <v>5.5E-2</v>
      </c>
      <c r="J312" s="29">
        <v>354</v>
      </c>
      <c r="K312" s="29" t="s">
        <v>1</v>
      </c>
      <c r="L312" s="29" t="s">
        <v>4</v>
      </c>
      <c r="M312" s="3">
        <f t="shared" si="8"/>
        <v>2013</v>
      </c>
      <c r="N312" s="3">
        <f t="shared" si="9"/>
        <v>11</v>
      </c>
    </row>
    <row r="313" spans="1:14" x14ac:dyDescent="0.25">
      <c r="A313" s="29">
        <v>2013017868</v>
      </c>
      <c r="B313" s="29" t="s">
        <v>49</v>
      </c>
      <c r="C313" s="32">
        <v>41584</v>
      </c>
      <c r="F313" s="29" t="s">
        <v>115</v>
      </c>
      <c r="G313" s="29">
        <v>5.8999999999999997E-2</v>
      </c>
      <c r="J313" s="29">
        <v>354</v>
      </c>
      <c r="K313" s="29" t="s">
        <v>1</v>
      </c>
      <c r="L313" s="29" t="s">
        <v>4</v>
      </c>
      <c r="M313" s="3">
        <f t="shared" si="8"/>
        <v>2013</v>
      </c>
      <c r="N313" s="3">
        <f t="shared" si="9"/>
        <v>11</v>
      </c>
    </row>
    <row r="314" spans="1:14" x14ac:dyDescent="0.25">
      <c r="A314" s="29">
        <v>2013017948</v>
      </c>
      <c r="B314" s="29" t="s">
        <v>49</v>
      </c>
      <c r="C314" s="32">
        <v>41585</v>
      </c>
      <c r="F314" s="29" t="s">
        <v>85</v>
      </c>
      <c r="G314" s="29">
        <v>7.4999999999999997E-2</v>
      </c>
      <c r="I314" s="3" t="s">
        <v>141</v>
      </c>
      <c r="J314" s="29">
        <v>354</v>
      </c>
      <c r="K314" s="29" t="s">
        <v>1</v>
      </c>
      <c r="L314" s="29" t="s">
        <v>4</v>
      </c>
      <c r="M314" s="3">
        <f t="shared" si="8"/>
        <v>2013</v>
      </c>
      <c r="N314" s="3">
        <f t="shared" si="9"/>
        <v>11</v>
      </c>
    </row>
    <row r="315" spans="1:14" x14ac:dyDescent="0.25">
      <c r="A315" s="29">
        <v>2013018012</v>
      </c>
      <c r="B315" s="29" t="s">
        <v>49</v>
      </c>
      <c r="C315" s="32">
        <v>41586</v>
      </c>
      <c r="F315" s="29" t="s">
        <v>115</v>
      </c>
      <c r="G315" s="29">
        <v>5.8999999999999997E-2</v>
      </c>
      <c r="I315" s="3" t="s">
        <v>141</v>
      </c>
      <c r="J315" s="29">
        <v>354</v>
      </c>
      <c r="K315" s="29" t="s">
        <v>1</v>
      </c>
      <c r="L315" s="29" t="s">
        <v>4</v>
      </c>
      <c r="M315" s="3">
        <f t="shared" si="8"/>
        <v>2013</v>
      </c>
      <c r="N315" s="3">
        <f t="shared" si="9"/>
        <v>11</v>
      </c>
    </row>
    <row r="316" spans="1:14" x14ac:dyDescent="0.25">
      <c r="A316" s="29">
        <v>2013018017</v>
      </c>
      <c r="B316" s="29" t="s">
        <v>49</v>
      </c>
      <c r="C316" s="32">
        <v>41587</v>
      </c>
      <c r="F316" s="29" t="s">
        <v>113</v>
      </c>
      <c r="G316" s="29">
        <v>3.9E-2</v>
      </c>
      <c r="J316" s="29">
        <v>354</v>
      </c>
      <c r="K316" s="29" t="s">
        <v>1</v>
      </c>
      <c r="L316" s="29" t="s">
        <v>4</v>
      </c>
      <c r="M316" s="3">
        <f t="shared" si="8"/>
        <v>2013</v>
      </c>
      <c r="N316" s="3">
        <f t="shared" si="9"/>
        <v>11</v>
      </c>
    </row>
    <row r="317" spans="1:14" x14ac:dyDescent="0.25">
      <c r="A317" s="29">
        <v>2013018022</v>
      </c>
      <c r="B317" s="29" t="s">
        <v>49</v>
      </c>
      <c r="C317" s="32">
        <v>41588</v>
      </c>
      <c r="F317" s="29" t="s">
        <v>67</v>
      </c>
      <c r="G317" s="29">
        <v>4.9000000000000002E-2</v>
      </c>
      <c r="I317" s="3" t="s">
        <v>141</v>
      </c>
      <c r="J317" s="29">
        <v>354</v>
      </c>
      <c r="K317" s="29" t="s">
        <v>1</v>
      </c>
      <c r="L317" s="29" t="s">
        <v>4</v>
      </c>
      <c r="M317" s="3">
        <f t="shared" si="8"/>
        <v>2013</v>
      </c>
      <c r="N317" s="3">
        <f t="shared" si="9"/>
        <v>11</v>
      </c>
    </row>
    <row r="318" spans="1:14" x14ac:dyDescent="0.25">
      <c r="A318" s="29">
        <v>2013018048</v>
      </c>
      <c r="B318" s="29" t="s">
        <v>49</v>
      </c>
      <c r="C318" s="32">
        <v>41589</v>
      </c>
      <c r="F318" s="29" t="s">
        <v>62</v>
      </c>
      <c r="G318" s="29">
        <v>5.2999999999999999E-2</v>
      </c>
      <c r="J318" s="29">
        <v>354</v>
      </c>
      <c r="K318" s="29" t="s">
        <v>1</v>
      </c>
      <c r="L318" s="29" t="s">
        <v>4</v>
      </c>
      <c r="M318" s="3">
        <f t="shared" si="8"/>
        <v>2013</v>
      </c>
      <c r="N318" s="3">
        <f t="shared" si="9"/>
        <v>11</v>
      </c>
    </row>
    <row r="319" spans="1:14" x14ac:dyDescent="0.25">
      <c r="A319" s="29">
        <v>2013018079</v>
      </c>
      <c r="B319" s="29" t="s">
        <v>49</v>
      </c>
      <c r="C319" s="32">
        <v>41590</v>
      </c>
      <c r="F319" s="29" t="s">
        <v>60</v>
      </c>
      <c r="G319" s="29">
        <v>5.1999999999999998E-2</v>
      </c>
      <c r="J319" s="29">
        <v>354</v>
      </c>
      <c r="K319" s="29" t="s">
        <v>1</v>
      </c>
      <c r="L319" s="29" t="s">
        <v>4</v>
      </c>
      <c r="M319" s="3">
        <f t="shared" si="8"/>
        <v>2013</v>
      </c>
      <c r="N319" s="3">
        <f t="shared" si="9"/>
        <v>11</v>
      </c>
    </row>
    <row r="320" spans="1:14" x14ac:dyDescent="0.25">
      <c r="A320" s="29">
        <v>2013018157</v>
      </c>
      <c r="B320" s="29" t="s">
        <v>49</v>
      </c>
      <c r="C320" s="32">
        <v>41591</v>
      </c>
      <c r="F320" s="29" t="s">
        <v>102</v>
      </c>
      <c r="G320" s="29">
        <v>6.7000000000000004E-2</v>
      </c>
      <c r="J320" s="29">
        <v>354</v>
      </c>
      <c r="K320" s="29" t="s">
        <v>1</v>
      </c>
      <c r="L320" s="29" t="s">
        <v>4</v>
      </c>
      <c r="M320" s="3">
        <f t="shared" si="8"/>
        <v>2013</v>
      </c>
      <c r="N320" s="3">
        <f t="shared" si="9"/>
        <v>11</v>
      </c>
    </row>
    <row r="321" spans="1:14" x14ac:dyDescent="0.25">
      <c r="A321" s="29">
        <v>2013018252</v>
      </c>
      <c r="B321" s="29" t="s">
        <v>49</v>
      </c>
      <c r="C321" s="32">
        <v>41592</v>
      </c>
      <c r="F321" s="29" t="s">
        <v>75</v>
      </c>
      <c r="G321" s="29">
        <v>7.0000000000000007E-2</v>
      </c>
      <c r="J321" s="29">
        <v>354</v>
      </c>
      <c r="K321" s="29" t="s">
        <v>1</v>
      </c>
      <c r="L321" s="29" t="s">
        <v>4</v>
      </c>
      <c r="M321" s="3">
        <f t="shared" si="8"/>
        <v>2013</v>
      </c>
      <c r="N321" s="3">
        <f t="shared" si="9"/>
        <v>11</v>
      </c>
    </row>
    <row r="322" spans="1:14" x14ac:dyDescent="0.25">
      <c r="A322" s="29">
        <v>2013018304</v>
      </c>
      <c r="B322" s="29" t="s">
        <v>49</v>
      </c>
      <c r="C322" s="32">
        <v>41593</v>
      </c>
      <c r="F322" s="29" t="s">
        <v>110</v>
      </c>
      <c r="G322" s="29">
        <v>0.06</v>
      </c>
      <c r="J322" s="29">
        <v>354</v>
      </c>
      <c r="K322" s="29" t="s">
        <v>1</v>
      </c>
      <c r="L322" s="29" t="s">
        <v>4</v>
      </c>
      <c r="M322" s="3">
        <f t="shared" si="8"/>
        <v>2013</v>
      </c>
      <c r="N322" s="3">
        <f t="shared" si="9"/>
        <v>11</v>
      </c>
    </row>
    <row r="323" spans="1:14" x14ac:dyDescent="0.25">
      <c r="A323" s="29">
        <v>2013018309</v>
      </c>
      <c r="B323" s="29" t="s">
        <v>49</v>
      </c>
      <c r="C323" s="32">
        <v>41594</v>
      </c>
      <c r="F323" s="29" t="s">
        <v>60</v>
      </c>
      <c r="G323" s="29">
        <v>5.1999999999999998E-2</v>
      </c>
      <c r="J323" s="29">
        <v>354</v>
      </c>
      <c r="K323" s="29" t="s">
        <v>1</v>
      </c>
      <c r="L323" s="29" t="s">
        <v>4</v>
      </c>
      <c r="M323" s="3">
        <f t="shared" si="8"/>
        <v>2013</v>
      </c>
      <c r="N323" s="3">
        <f t="shared" si="9"/>
        <v>11</v>
      </c>
    </row>
    <row r="324" spans="1:14" x14ac:dyDescent="0.25">
      <c r="A324" s="29">
        <v>2013018314</v>
      </c>
      <c r="B324" s="29" t="s">
        <v>49</v>
      </c>
      <c r="C324" s="32">
        <v>41595</v>
      </c>
      <c r="F324" s="29" t="s">
        <v>50</v>
      </c>
      <c r="G324" s="29">
        <v>5.3999999999999999E-2</v>
      </c>
      <c r="J324" s="29">
        <v>354</v>
      </c>
      <c r="K324" s="29" t="s">
        <v>1</v>
      </c>
      <c r="L324" s="29" t="s">
        <v>4</v>
      </c>
      <c r="M324" s="3">
        <f t="shared" si="8"/>
        <v>2013</v>
      </c>
      <c r="N324" s="3">
        <f t="shared" si="9"/>
        <v>11</v>
      </c>
    </row>
    <row r="325" spans="1:14" x14ac:dyDescent="0.25">
      <c r="A325" s="29">
        <v>2013018386</v>
      </c>
      <c r="B325" s="29" t="s">
        <v>49</v>
      </c>
      <c r="C325" s="32">
        <v>41596</v>
      </c>
      <c r="F325" s="29" t="s">
        <v>74</v>
      </c>
      <c r="G325" s="29">
        <v>5.7000000000000002E-2</v>
      </c>
      <c r="J325" s="29">
        <v>354</v>
      </c>
      <c r="K325" s="29" t="s">
        <v>1</v>
      </c>
      <c r="L325" s="29" t="s">
        <v>4</v>
      </c>
      <c r="M325" s="3">
        <f t="shared" ref="M325:M368" si="10">YEAR(C325)</f>
        <v>2013</v>
      </c>
      <c r="N325" s="3">
        <f t="shared" ref="N325:N368" si="11">MONTH(C325)</f>
        <v>11</v>
      </c>
    </row>
    <row r="326" spans="1:14" x14ac:dyDescent="0.25">
      <c r="A326" s="29">
        <v>2013018451</v>
      </c>
      <c r="B326" s="29" t="s">
        <v>49</v>
      </c>
      <c r="C326" s="32">
        <v>41597</v>
      </c>
      <c r="F326" s="29" t="s">
        <v>74</v>
      </c>
      <c r="G326" s="29">
        <v>5.7000000000000002E-2</v>
      </c>
      <c r="J326" s="29">
        <v>354</v>
      </c>
      <c r="K326" s="29" t="s">
        <v>1</v>
      </c>
      <c r="L326" s="29" t="s">
        <v>4</v>
      </c>
      <c r="M326" s="3">
        <f t="shared" si="10"/>
        <v>2013</v>
      </c>
      <c r="N326" s="3">
        <f t="shared" si="11"/>
        <v>11</v>
      </c>
    </row>
    <row r="327" spans="1:14" x14ac:dyDescent="0.25">
      <c r="A327" s="29">
        <v>2013018497</v>
      </c>
      <c r="B327" s="29" t="s">
        <v>49</v>
      </c>
      <c r="C327" s="32">
        <v>41598</v>
      </c>
      <c r="F327" s="29" t="s">
        <v>110</v>
      </c>
      <c r="G327" s="29">
        <v>0.06</v>
      </c>
      <c r="J327" s="29">
        <v>354</v>
      </c>
      <c r="K327" s="29" t="s">
        <v>1</v>
      </c>
      <c r="L327" s="29" t="s">
        <v>4</v>
      </c>
      <c r="M327" s="3">
        <f t="shared" si="10"/>
        <v>2013</v>
      </c>
      <c r="N327" s="3">
        <f t="shared" si="11"/>
        <v>11</v>
      </c>
    </row>
    <row r="328" spans="1:14" x14ac:dyDescent="0.25">
      <c r="A328" s="29">
        <v>2013018553</v>
      </c>
      <c r="B328" s="29" t="s">
        <v>49</v>
      </c>
      <c r="C328" s="32">
        <v>41599</v>
      </c>
      <c r="F328" s="29" t="s">
        <v>89</v>
      </c>
      <c r="G328" s="29">
        <v>6.5000000000000002E-2</v>
      </c>
      <c r="J328" s="29">
        <v>354</v>
      </c>
      <c r="K328" s="29" t="s">
        <v>1</v>
      </c>
      <c r="L328" s="29" t="s">
        <v>4</v>
      </c>
      <c r="M328" s="3">
        <f t="shared" si="10"/>
        <v>2013</v>
      </c>
      <c r="N328" s="3">
        <f t="shared" si="11"/>
        <v>11</v>
      </c>
    </row>
    <row r="329" spans="1:14" x14ac:dyDescent="0.25">
      <c r="A329" s="29">
        <v>2013018621</v>
      </c>
      <c r="B329" s="29" t="s">
        <v>49</v>
      </c>
      <c r="C329" s="32">
        <v>41600</v>
      </c>
      <c r="F329" s="29" t="s">
        <v>53</v>
      </c>
      <c r="G329" s="29">
        <v>6.0999999999999999E-2</v>
      </c>
      <c r="J329" s="29">
        <v>354</v>
      </c>
      <c r="K329" s="29" t="s">
        <v>1</v>
      </c>
      <c r="L329" s="29" t="s">
        <v>4</v>
      </c>
      <c r="M329" s="3">
        <f t="shared" si="10"/>
        <v>2013</v>
      </c>
      <c r="N329" s="3">
        <f t="shared" si="11"/>
        <v>11</v>
      </c>
    </row>
    <row r="330" spans="1:14" x14ac:dyDescent="0.25">
      <c r="A330" s="29">
        <v>2013018626</v>
      </c>
      <c r="B330" s="29" t="s">
        <v>49</v>
      </c>
      <c r="C330" s="32">
        <v>41601</v>
      </c>
      <c r="F330" s="29" t="s">
        <v>61</v>
      </c>
      <c r="G330" s="29">
        <v>5.8000000000000003E-2</v>
      </c>
      <c r="J330" s="29">
        <v>354</v>
      </c>
      <c r="K330" s="29" t="s">
        <v>1</v>
      </c>
      <c r="L330" s="29" t="s">
        <v>4</v>
      </c>
      <c r="M330" s="3">
        <f t="shared" si="10"/>
        <v>2013</v>
      </c>
      <c r="N330" s="3">
        <f t="shared" si="11"/>
        <v>11</v>
      </c>
    </row>
    <row r="331" spans="1:14" x14ac:dyDescent="0.25">
      <c r="A331" s="29">
        <v>2013018631</v>
      </c>
      <c r="B331" s="29" t="s">
        <v>49</v>
      </c>
      <c r="C331" s="32">
        <v>41602</v>
      </c>
      <c r="F331" s="29" t="s">
        <v>95</v>
      </c>
      <c r="G331" s="29">
        <v>7.1999999999999995E-2</v>
      </c>
      <c r="J331" s="29">
        <v>354</v>
      </c>
      <c r="K331" s="29" t="s">
        <v>1</v>
      </c>
      <c r="L331" s="29" t="s">
        <v>4</v>
      </c>
      <c r="M331" s="3">
        <f t="shared" si="10"/>
        <v>2013</v>
      </c>
      <c r="N331" s="3">
        <f t="shared" si="11"/>
        <v>11</v>
      </c>
    </row>
    <row r="332" spans="1:14" x14ac:dyDescent="0.25">
      <c r="A332" s="29">
        <v>2013018717</v>
      </c>
      <c r="B332" s="29" t="s">
        <v>49</v>
      </c>
      <c r="C332" s="32">
        <v>41603</v>
      </c>
      <c r="F332" s="29" t="s">
        <v>95</v>
      </c>
      <c r="G332" s="29">
        <v>7.1999999999999995E-2</v>
      </c>
      <c r="J332" s="29">
        <v>354</v>
      </c>
      <c r="K332" s="29" t="s">
        <v>1</v>
      </c>
      <c r="L332" s="29" t="s">
        <v>4</v>
      </c>
      <c r="M332" s="3">
        <f t="shared" si="10"/>
        <v>2013</v>
      </c>
      <c r="N332" s="3">
        <f t="shared" si="11"/>
        <v>11</v>
      </c>
    </row>
    <row r="333" spans="1:14" x14ac:dyDescent="0.25">
      <c r="A333" s="29">
        <v>2013018770</v>
      </c>
      <c r="B333" s="29" t="s">
        <v>49</v>
      </c>
      <c r="C333" s="32">
        <v>41604</v>
      </c>
      <c r="F333" s="29" t="s">
        <v>64</v>
      </c>
      <c r="G333" s="29">
        <v>4.4999999999999998E-2</v>
      </c>
      <c r="J333" s="29">
        <v>354</v>
      </c>
      <c r="K333" s="29" t="s">
        <v>1</v>
      </c>
      <c r="L333" s="29" t="s">
        <v>4</v>
      </c>
      <c r="M333" s="3">
        <f t="shared" si="10"/>
        <v>2013</v>
      </c>
      <c r="N333" s="3">
        <f t="shared" si="11"/>
        <v>11</v>
      </c>
    </row>
    <row r="334" spans="1:14" x14ac:dyDescent="0.25">
      <c r="A334" s="29">
        <v>2013018816</v>
      </c>
      <c r="B334" s="29" t="s">
        <v>49</v>
      </c>
      <c r="C334" s="32">
        <v>41605</v>
      </c>
      <c r="F334" s="29" t="s">
        <v>107</v>
      </c>
      <c r="G334" s="29">
        <v>6.4000000000000001E-2</v>
      </c>
      <c r="J334" s="29">
        <v>354</v>
      </c>
      <c r="K334" s="29" t="s">
        <v>1</v>
      </c>
      <c r="L334" s="29" t="s">
        <v>4</v>
      </c>
      <c r="M334" s="3">
        <f t="shared" si="10"/>
        <v>2013</v>
      </c>
      <c r="N334" s="3">
        <f t="shared" si="11"/>
        <v>11</v>
      </c>
    </row>
    <row r="335" spans="1:14" x14ac:dyDescent="0.25">
      <c r="A335" s="29">
        <v>2013018821</v>
      </c>
      <c r="B335" s="29" t="s">
        <v>49</v>
      </c>
      <c r="C335" s="32">
        <v>41606</v>
      </c>
      <c r="F335" s="29" t="s">
        <v>142</v>
      </c>
      <c r="G335" s="29">
        <v>2.7E-2</v>
      </c>
      <c r="J335" s="29">
        <v>354</v>
      </c>
      <c r="K335" s="29" t="s">
        <v>1</v>
      </c>
      <c r="L335" s="29" t="s">
        <v>4</v>
      </c>
      <c r="M335" s="3">
        <f t="shared" si="10"/>
        <v>2013</v>
      </c>
      <c r="N335" s="3">
        <f t="shared" si="11"/>
        <v>11</v>
      </c>
    </row>
    <row r="336" spans="1:14" x14ac:dyDescent="0.25">
      <c r="A336" s="29">
        <v>2013018838</v>
      </c>
      <c r="B336" s="29" t="s">
        <v>49</v>
      </c>
      <c r="C336" s="32">
        <v>41607</v>
      </c>
      <c r="F336" s="29" t="s">
        <v>61</v>
      </c>
      <c r="G336" s="29">
        <v>5.8000000000000003E-2</v>
      </c>
      <c r="J336" s="29">
        <v>354</v>
      </c>
      <c r="K336" s="29" t="s">
        <v>1</v>
      </c>
      <c r="L336" s="29" t="s">
        <v>4</v>
      </c>
      <c r="M336" s="3">
        <f t="shared" si="10"/>
        <v>2013</v>
      </c>
      <c r="N336" s="3">
        <f t="shared" si="11"/>
        <v>11</v>
      </c>
    </row>
    <row r="337" spans="1:14" x14ac:dyDescent="0.25">
      <c r="A337" s="29">
        <v>2013018843</v>
      </c>
      <c r="B337" s="29" t="s">
        <v>49</v>
      </c>
      <c r="C337" s="32">
        <v>41608</v>
      </c>
      <c r="F337" s="29" t="s">
        <v>121</v>
      </c>
      <c r="G337" s="29">
        <v>4.2000000000000003E-2</v>
      </c>
      <c r="J337" s="29">
        <v>354</v>
      </c>
      <c r="K337" s="29" t="s">
        <v>1</v>
      </c>
      <c r="L337" s="29" t="s">
        <v>4</v>
      </c>
      <c r="M337" s="3">
        <f t="shared" si="10"/>
        <v>2013</v>
      </c>
      <c r="N337" s="3">
        <f t="shared" si="11"/>
        <v>11</v>
      </c>
    </row>
    <row r="338" spans="1:14" x14ac:dyDescent="0.25">
      <c r="A338" s="29">
        <v>2013018848</v>
      </c>
      <c r="B338" s="29" t="s">
        <v>49</v>
      </c>
      <c r="C338" s="32">
        <v>41609</v>
      </c>
      <c r="F338" s="29" t="s">
        <v>67</v>
      </c>
      <c r="G338" s="29">
        <v>4.9000000000000002E-2</v>
      </c>
      <c r="J338" s="29">
        <v>354</v>
      </c>
      <c r="K338" s="29" t="s">
        <v>1</v>
      </c>
      <c r="L338" s="29" t="s">
        <v>4</v>
      </c>
      <c r="M338" s="3">
        <f t="shared" si="10"/>
        <v>2013</v>
      </c>
      <c r="N338" s="3">
        <f t="shared" si="11"/>
        <v>12</v>
      </c>
    </row>
    <row r="339" spans="1:14" x14ac:dyDescent="0.25">
      <c r="A339" s="29">
        <v>2013018900</v>
      </c>
      <c r="B339" s="29" t="s">
        <v>49</v>
      </c>
      <c r="C339" s="32">
        <v>41610</v>
      </c>
      <c r="F339" s="29" t="s">
        <v>72</v>
      </c>
      <c r="G339" s="29">
        <v>5.0999999999999997E-2</v>
      </c>
      <c r="J339" s="29">
        <v>354</v>
      </c>
      <c r="K339" s="29" t="s">
        <v>1</v>
      </c>
      <c r="L339" s="29" t="s">
        <v>4</v>
      </c>
      <c r="M339" s="3">
        <f t="shared" si="10"/>
        <v>2013</v>
      </c>
      <c r="N339" s="3">
        <f t="shared" si="11"/>
        <v>12</v>
      </c>
    </row>
    <row r="340" spans="1:14" x14ac:dyDescent="0.25">
      <c r="A340" s="29">
        <v>2013019026</v>
      </c>
      <c r="B340" s="29" t="s">
        <v>49</v>
      </c>
      <c r="C340" s="32">
        <v>41611</v>
      </c>
      <c r="F340" s="29" t="s">
        <v>61</v>
      </c>
      <c r="G340" s="29">
        <v>5.8000000000000003E-2</v>
      </c>
      <c r="J340" s="29">
        <v>354</v>
      </c>
      <c r="K340" s="29" t="s">
        <v>1</v>
      </c>
      <c r="L340" s="29" t="s">
        <v>4</v>
      </c>
      <c r="M340" s="3">
        <f t="shared" si="10"/>
        <v>2013</v>
      </c>
      <c r="N340" s="3">
        <f t="shared" si="11"/>
        <v>12</v>
      </c>
    </row>
    <row r="341" spans="1:14" x14ac:dyDescent="0.25">
      <c r="A341" s="29">
        <v>2013019078</v>
      </c>
      <c r="B341" s="29" t="s">
        <v>49</v>
      </c>
      <c r="C341" s="32">
        <v>41612</v>
      </c>
      <c r="F341" s="29" t="s">
        <v>50</v>
      </c>
      <c r="G341" s="29">
        <v>5.3999999999999999E-2</v>
      </c>
      <c r="J341" s="29">
        <v>354</v>
      </c>
      <c r="K341" s="29" t="s">
        <v>1</v>
      </c>
      <c r="L341" s="29" t="s">
        <v>4</v>
      </c>
      <c r="M341" s="3">
        <f t="shared" si="10"/>
        <v>2013</v>
      </c>
      <c r="N341" s="3">
        <f t="shared" si="11"/>
        <v>12</v>
      </c>
    </row>
    <row r="342" spans="1:14" x14ac:dyDescent="0.25">
      <c r="A342" s="29">
        <v>2013019146</v>
      </c>
      <c r="B342" s="29" t="s">
        <v>49</v>
      </c>
      <c r="C342" s="32">
        <v>41613</v>
      </c>
      <c r="F342" s="29" t="s">
        <v>73</v>
      </c>
      <c r="G342" s="29">
        <v>0.05</v>
      </c>
      <c r="J342" s="29">
        <v>354</v>
      </c>
      <c r="K342" s="29" t="s">
        <v>1</v>
      </c>
      <c r="L342" s="29" t="s">
        <v>4</v>
      </c>
      <c r="M342" s="3">
        <f t="shared" si="10"/>
        <v>2013</v>
      </c>
      <c r="N342" s="3">
        <f t="shared" si="11"/>
        <v>12</v>
      </c>
    </row>
    <row r="343" spans="1:14" x14ac:dyDescent="0.25">
      <c r="A343" s="29">
        <v>2013019237</v>
      </c>
      <c r="B343" s="29" t="s">
        <v>49</v>
      </c>
      <c r="C343" s="32">
        <v>41614</v>
      </c>
      <c r="F343" s="29" t="s">
        <v>70</v>
      </c>
      <c r="G343" s="29">
        <v>3.5999999999999997E-2</v>
      </c>
      <c r="J343" s="29">
        <v>354</v>
      </c>
      <c r="K343" s="29" t="s">
        <v>1</v>
      </c>
      <c r="L343" s="29" t="s">
        <v>4</v>
      </c>
      <c r="M343" s="3">
        <f t="shared" si="10"/>
        <v>2013</v>
      </c>
      <c r="N343" s="3">
        <f t="shared" si="11"/>
        <v>12</v>
      </c>
    </row>
    <row r="344" spans="1:14" x14ac:dyDescent="0.25">
      <c r="A344" s="29">
        <v>2013019242</v>
      </c>
      <c r="B344" s="29" t="s">
        <v>49</v>
      </c>
      <c r="C344" s="32">
        <v>41615</v>
      </c>
      <c r="F344" s="29" t="s">
        <v>118</v>
      </c>
      <c r="G344" s="29">
        <v>3.7999999999999999E-2</v>
      </c>
      <c r="J344" s="29">
        <v>354</v>
      </c>
      <c r="K344" s="29" t="s">
        <v>1</v>
      </c>
      <c r="L344" s="29" t="s">
        <v>4</v>
      </c>
      <c r="M344" s="3">
        <f t="shared" si="10"/>
        <v>2013</v>
      </c>
      <c r="N344" s="3">
        <f t="shared" si="11"/>
        <v>12</v>
      </c>
    </row>
    <row r="345" spans="1:14" x14ac:dyDescent="0.25">
      <c r="A345" s="29">
        <v>2013019247</v>
      </c>
      <c r="B345" s="29" t="s">
        <v>49</v>
      </c>
      <c r="C345" s="32">
        <v>41616</v>
      </c>
      <c r="F345" s="29" t="s">
        <v>60</v>
      </c>
      <c r="G345" s="29">
        <v>5.1999999999999998E-2</v>
      </c>
      <c r="J345" s="29">
        <v>354</v>
      </c>
      <c r="K345" s="29" t="s">
        <v>1</v>
      </c>
      <c r="L345" s="29" t="s">
        <v>4</v>
      </c>
      <c r="M345" s="3">
        <f t="shared" si="10"/>
        <v>2013</v>
      </c>
      <c r="N345" s="3">
        <f t="shared" si="11"/>
        <v>12</v>
      </c>
    </row>
    <row r="346" spans="1:14" x14ac:dyDescent="0.25">
      <c r="A346" s="29">
        <v>2013019308</v>
      </c>
      <c r="B346" s="29" t="s">
        <v>49</v>
      </c>
      <c r="C346" s="32">
        <v>41617</v>
      </c>
      <c r="F346" s="29" t="s">
        <v>53</v>
      </c>
      <c r="G346" s="29">
        <v>6.0999999999999999E-2</v>
      </c>
      <c r="J346" s="29">
        <v>354</v>
      </c>
      <c r="K346" s="29" t="s">
        <v>1</v>
      </c>
      <c r="L346" s="29" t="s">
        <v>4</v>
      </c>
      <c r="M346" s="3">
        <f t="shared" si="10"/>
        <v>2013</v>
      </c>
      <c r="N346" s="3">
        <f t="shared" si="11"/>
        <v>12</v>
      </c>
    </row>
    <row r="347" spans="1:14" x14ac:dyDescent="0.25">
      <c r="A347" s="29">
        <v>2013019361</v>
      </c>
      <c r="B347" s="29" t="s">
        <v>49</v>
      </c>
      <c r="C347" s="32">
        <v>41618</v>
      </c>
      <c r="F347" s="29" t="s">
        <v>107</v>
      </c>
      <c r="G347" s="29">
        <v>6.4000000000000001E-2</v>
      </c>
      <c r="I347" s="3" t="s">
        <v>119</v>
      </c>
      <c r="J347" s="29">
        <v>354</v>
      </c>
      <c r="K347" s="29" t="s">
        <v>1</v>
      </c>
      <c r="L347" s="29" t="s">
        <v>4</v>
      </c>
      <c r="M347" s="3">
        <f t="shared" si="10"/>
        <v>2013</v>
      </c>
      <c r="N347" s="3">
        <f t="shared" si="11"/>
        <v>12</v>
      </c>
    </row>
    <row r="348" spans="1:14" x14ac:dyDescent="0.25">
      <c r="A348" s="29">
        <v>2013019407</v>
      </c>
      <c r="B348" s="29" t="s">
        <v>49</v>
      </c>
      <c r="C348" s="32">
        <v>41619</v>
      </c>
      <c r="F348" s="29" t="s">
        <v>57</v>
      </c>
      <c r="G348" s="29">
        <v>6.9000000000000006E-2</v>
      </c>
      <c r="I348" s="3" t="s">
        <v>143</v>
      </c>
      <c r="J348" s="29">
        <v>354</v>
      </c>
      <c r="K348" s="29" t="s">
        <v>1</v>
      </c>
      <c r="L348" s="29" t="s">
        <v>4</v>
      </c>
      <c r="M348" s="3">
        <f t="shared" si="10"/>
        <v>2013</v>
      </c>
      <c r="N348" s="3">
        <f t="shared" si="11"/>
        <v>12</v>
      </c>
    </row>
    <row r="349" spans="1:14" x14ac:dyDescent="0.25">
      <c r="A349" s="29">
        <v>2013019470</v>
      </c>
      <c r="B349" s="29" t="s">
        <v>49</v>
      </c>
      <c r="C349" s="32">
        <v>41620</v>
      </c>
      <c r="F349" s="29" t="s">
        <v>53</v>
      </c>
      <c r="G349" s="29">
        <v>6.0999999999999999E-2</v>
      </c>
      <c r="J349" s="29">
        <v>354</v>
      </c>
      <c r="K349" s="29" t="s">
        <v>1</v>
      </c>
      <c r="L349" s="29" t="s">
        <v>4</v>
      </c>
      <c r="M349" s="3">
        <f t="shared" si="10"/>
        <v>2013</v>
      </c>
      <c r="N349" s="3">
        <f t="shared" si="11"/>
        <v>12</v>
      </c>
    </row>
    <row r="350" spans="1:14" x14ac:dyDescent="0.25">
      <c r="A350" s="29">
        <v>2013019527</v>
      </c>
      <c r="B350" s="29" t="s">
        <v>49</v>
      </c>
      <c r="C350" s="32">
        <v>41621</v>
      </c>
      <c r="F350" s="29" t="s">
        <v>54</v>
      </c>
      <c r="G350" s="29">
        <v>6.8000000000000005E-2</v>
      </c>
      <c r="J350" s="29">
        <v>354</v>
      </c>
      <c r="K350" s="29" t="s">
        <v>1</v>
      </c>
      <c r="L350" s="29" t="s">
        <v>4</v>
      </c>
      <c r="M350" s="3">
        <f t="shared" si="10"/>
        <v>2013</v>
      </c>
      <c r="N350" s="3">
        <f t="shared" si="11"/>
        <v>12</v>
      </c>
    </row>
    <row r="351" spans="1:14" x14ac:dyDescent="0.25">
      <c r="A351" s="29">
        <v>2013019532</v>
      </c>
      <c r="B351" s="29" t="s">
        <v>49</v>
      </c>
      <c r="C351" s="32">
        <v>41622</v>
      </c>
      <c r="F351" s="29" t="s">
        <v>60</v>
      </c>
      <c r="G351" s="29">
        <v>5.1999999999999998E-2</v>
      </c>
      <c r="J351" s="29">
        <v>354</v>
      </c>
      <c r="K351" s="29" t="s">
        <v>1</v>
      </c>
      <c r="L351" s="29" t="s">
        <v>4</v>
      </c>
      <c r="M351" s="3">
        <f t="shared" si="10"/>
        <v>2013</v>
      </c>
      <c r="N351" s="3">
        <f t="shared" si="11"/>
        <v>12</v>
      </c>
    </row>
    <row r="352" spans="1:14" x14ac:dyDescent="0.25">
      <c r="A352" s="29">
        <v>2013019537</v>
      </c>
      <c r="B352" s="29" t="s">
        <v>49</v>
      </c>
      <c r="C352" s="32">
        <v>41623</v>
      </c>
      <c r="F352" s="29" t="s">
        <v>51</v>
      </c>
      <c r="G352" s="29">
        <v>4.8000000000000001E-2</v>
      </c>
      <c r="J352" s="29">
        <v>354</v>
      </c>
      <c r="K352" s="29" t="s">
        <v>1</v>
      </c>
      <c r="L352" s="29" t="s">
        <v>4</v>
      </c>
      <c r="M352" s="3">
        <f t="shared" si="10"/>
        <v>2013</v>
      </c>
      <c r="N352" s="3">
        <f t="shared" si="11"/>
        <v>12</v>
      </c>
    </row>
    <row r="353" spans="1:14" x14ac:dyDescent="0.25">
      <c r="A353" s="29">
        <v>2013019607</v>
      </c>
      <c r="B353" s="29" t="s">
        <v>49</v>
      </c>
      <c r="C353" s="32">
        <v>41624</v>
      </c>
      <c r="F353" s="29" t="s">
        <v>68</v>
      </c>
      <c r="G353" s="29">
        <v>5.5E-2</v>
      </c>
      <c r="J353" s="29">
        <v>354</v>
      </c>
      <c r="K353" s="29" t="s">
        <v>1</v>
      </c>
      <c r="L353" s="29" t="s">
        <v>4</v>
      </c>
      <c r="M353" s="3">
        <f t="shared" si="10"/>
        <v>2013</v>
      </c>
      <c r="N353" s="3">
        <f t="shared" si="11"/>
        <v>12</v>
      </c>
    </row>
    <row r="354" spans="1:14" x14ac:dyDescent="0.25">
      <c r="A354" s="29">
        <v>2013019676</v>
      </c>
      <c r="B354" s="29" t="s">
        <v>49</v>
      </c>
      <c r="C354" s="32">
        <v>41625</v>
      </c>
      <c r="F354" s="29" t="s">
        <v>115</v>
      </c>
      <c r="G354" s="29">
        <v>5.8999999999999997E-2</v>
      </c>
      <c r="J354" s="29">
        <v>354</v>
      </c>
      <c r="K354" s="29" t="s">
        <v>1</v>
      </c>
      <c r="L354" s="29" t="s">
        <v>4</v>
      </c>
      <c r="M354" s="3">
        <f t="shared" si="10"/>
        <v>2013</v>
      </c>
      <c r="N354" s="3">
        <f t="shared" si="11"/>
        <v>12</v>
      </c>
    </row>
    <row r="355" spans="1:14" x14ac:dyDescent="0.25">
      <c r="A355" s="29">
        <v>2013019719</v>
      </c>
      <c r="B355" s="29" t="s">
        <v>49</v>
      </c>
      <c r="C355" s="32">
        <v>41626</v>
      </c>
      <c r="F355" s="29" t="s">
        <v>50</v>
      </c>
      <c r="G355" s="29">
        <v>5.3999999999999999E-2</v>
      </c>
      <c r="J355" s="29">
        <v>354</v>
      </c>
      <c r="K355" s="29" t="s">
        <v>1</v>
      </c>
      <c r="L355" s="29" t="s">
        <v>4</v>
      </c>
      <c r="M355" s="3">
        <f t="shared" si="10"/>
        <v>2013</v>
      </c>
      <c r="N355" s="3">
        <f t="shared" si="11"/>
        <v>12</v>
      </c>
    </row>
    <row r="356" spans="1:14" x14ac:dyDescent="0.25">
      <c r="A356" s="29">
        <v>2013019805</v>
      </c>
      <c r="B356" s="29" t="s">
        <v>49</v>
      </c>
      <c r="C356" s="32">
        <v>41627</v>
      </c>
      <c r="F356" s="29" t="s">
        <v>60</v>
      </c>
      <c r="G356" s="29">
        <v>5.1999999999999998E-2</v>
      </c>
      <c r="I356" s="3" t="s">
        <v>144</v>
      </c>
      <c r="J356" s="29">
        <v>354</v>
      </c>
      <c r="K356" s="29" t="s">
        <v>1</v>
      </c>
      <c r="L356" s="29" t="s">
        <v>4</v>
      </c>
      <c r="M356" s="3">
        <f t="shared" si="10"/>
        <v>2013</v>
      </c>
      <c r="N356" s="3">
        <f t="shared" si="11"/>
        <v>12</v>
      </c>
    </row>
    <row r="357" spans="1:14" x14ac:dyDescent="0.25">
      <c r="A357" s="29">
        <v>2013019848</v>
      </c>
      <c r="B357" s="29" t="s">
        <v>49</v>
      </c>
      <c r="C357" s="32">
        <v>41628</v>
      </c>
      <c r="F357" s="29" t="s">
        <v>64</v>
      </c>
      <c r="G357" s="29">
        <v>4.4999999999999998E-2</v>
      </c>
      <c r="J357" s="29">
        <v>354</v>
      </c>
      <c r="K357" s="29" t="s">
        <v>1</v>
      </c>
      <c r="L357" s="29" t="s">
        <v>4</v>
      </c>
      <c r="M357" s="3">
        <f t="shared" si="10"/>
        <v>2013</v>
      </c>
      <c r="N357" s="3">
        <f t="shared" si="11"/>
        <v>12</v>
      </c>
    </row>
    <row r="358" spans="1:14" x14ac:dyDescent="0.25">
      <c r="A358" s="29">
        <v>2013019853</v>
      </c>
      <c r="B358" s="29" t="s">
        <v>49</v>
      </c>
      <c r="C358" s="32">
        <v>41629</v>
      </c>
      <c r="F358" s="29" t="s">
        <v>71</v>
      </c>
      <c r="G358" s="29">
        <v>4.1000000000000002E-2</v>
      </c>
      <c r="J358" s="29">
        <v>354</v>
      </c>
      <c r="K358" s="29" t="s">
        <v>1</v>
      </c>
      <c r="L358" s="29" t="s">
        <v>4</v>
      </c>
      <c r="M358" s="3">
        <f t="shared" si="10"/>
        <v>2013</v>
      </c>
      <c r="N358" s="3">
        <f t="shared" si="11"/>
        <v>12</v>
      </c>
    </row>
    <row r="359" spans="1:14" x14ac:dyDescent="0.25">
      <c r="A359" s="29">
        <v>2013019858</v>
      </c>
      <c r="B359" s="29" t="s">
        <v>49</v>
      </c>
      <c r="C359" s="32">
        <v>41630</v>
      </c>
      <c r="F359" s="29" t="s">
        <v>108</v>
      </c>
      <c r="G359" s="29">
        <v>3.5000000000000003E-2</v>
      </c>
      <c r="J359" s="29">
        <v>354</v>
      </c>
      <c r="K359" s="29" t="s">
        <v>1</v>
      </c>
      <c r="L359" s="29" t="s">
        <v>4</v>
      </c>
      <c r="M359" s="3">
        <f t="shared" si="10"/>
        <v>2013</v>
      </c>
      <c r="N359" s="3">
        <f t="shared" si="11"/>
        <v>12</v>
      </c>
    </row>
    <row r="360" spans="1:14" x14ac:dyDescent="0.25">
      <c r="A360" s="29">
        <v>2013019932</v>
      </c>
      <c r="B360" s="29" t="s">
        <v>49</v>
      </c>
      <c r="C360" s="32">
        <v>41631</v>
      </c>
      <c r="F360" s="29" t="s">
        <v>126</v>
      </c>
      <c r="G360" s="29">
        <v>3.4000000000000002E-2</v>
      </c>
      <c r="J360" s="29">
        <v>354</v>
      </c>
      <c r="K360" s="29" t="s">
        <v>1</v>
      </c>
      <c r="L360" s="29" t="s">
        <v>4</v>
      </c>
      <c r="M360" s="3">
        <f t="shared" si="10"/>
        <v>2013</v>
      </c>
      <c r="N360" s="3">
        <f t="shared" si="11"/>
        <v>12</v>
      </c>
    </row>
    <row r="361" spans="1:14" x14ac:dyDescent="0.25">
      <c r="A361" s="29">
        <v>2013020014</v>
      </c>
      <c r="B361" s="29" t="s">
        <v>49</v>
      </c>
      <c r="C361" s="32">
        <v>41632</v>
      </c>
      <c r="F361" s="29" t="s">
        <v>52</v>
      </c>
      <c r="G361" s="29">
        <v>6.3E-2</v>
      </c>
      <c r="J361" s="29">
        <v>354</v>
      </c>
      <c r="K361" s="29" t="s">
        <v>1</v>
      </c>
      <c r="L361" s="29" t="s">
        <v>4</v>
      </c>
      <c r="M361" s="3">
        <f t="shared" si="10"/>
        <v>2013</v>
      </c>
      <c r="N361" s="3">
        <f t="shared" si="11"/>
        <v>12</v>
      </c>
    </row>
    <row r="362" spans="1:14" x14ac:dyDescent="0.25">
      <c r="A362" s="29">
        <v>2013020020</v>
      </c>
      <c r="B362" s="29" t="s">
        <v>49</v>
      </c>
      <c r="C362" s="32">
        <v>41633</v>
      </c>
      <c r="F362" s="29" t="s">
        <v>145</v>
      </c>
      <c r="G362" s="29">
        <v>3.2000000000000001E-2</v>
      </c>
      <c r="J362" s="29">
        <v>354</v>
      </c>
      <c r="K362" s="29" t="s">
        <v>1</v>
      </c>
      <c r="L362" s="29" t="s">
        <v>4</v>
      </c>
      <c r="M362" s="3">
        <f t="shared" si="10"/>
        <v>2013</v>
      </c>
      <c r="N362" s="3">
        <f t="shared" si="11"/>
        <v>12</v>
      </c>
    </row>
    <row r="363" spans="1:14" x14ac:dyDescent="0.25">
      <c r="A363" s="29">
        <v>2013020060</v>
      </c>
      <c r="B363" s="29" t="s">
        <v>49</v>
      </c>
      <c r="C363" s="32">
        <v>41634</v>
      </c>
      <c r="F363" s="29" t="s">
        <v>70</v>
      </c>
      <c r="G363" s="29">
        <v>3.5999999999999997E-2</v>
      </c>
      <c r="J363" s="29">
        <v>354</v>
      </c>
      <c r="K363" s="29" t="s">
        <v>1</v>
      </c>
      <c r="L363" s="29" t="s">
        <v>4</v>
      </c>
      <c r="M363" s="3">
        <f t="shared" si="10"/>
        <v>2013</v>
      </c>
      <c r="N363" s="3">
        <f t="shared" si="11"/>
        <v>12</v>
      </c>
    </row>
    <row r="364" spans="1:14" x14ac:dyDescent="0.25">
      <c r="A364" s="29">
        <v>2013020117</v>
      </c>
      <c r="B364" s="29" t="s">
        <v>49</v>
      </c>
      <c r="C364" s="32">
        <v>41635</v>
      </c>
      <c r="F364" s="29" t="s">
        <v>60</v>
      </c>
      <c r="G364" s="29">
        <v>5.1999999999999998E-2</v>
      </c>
      <c r="J364" s="29">
        <v>354</v>
      </c>
      <c r="K364" s="29" t="s">
        <v>1</v>
      </c>
      <c r="L364" s="29" t="s">
        <v>4</v>
      </c>
      <c r="M364" s="3">
        <f t="shared" si="10"/>
        <v>2013</v>
      </c>
      <c r="N364" s="3">
        <f t="shared" si="11"/>
        <v>12</v>
      </c>
    </row>
    <row r="365" spans="1:14" x14ac:dyDescent="0.25">
      <c r="A365" s="29">
        <v>2013020122</v>
      </c>
      <c r="B365" s="29" t="s">
        <v>49</v>
      </c>
      <c r="C365" s="32">
        <v>41636</v>
      </c>
      <c r="F365" s="29" t="s">
        <v>71</v>
      </c>
      <c r="G365" s="29">
        <v>4.1000000000000002E-2</v>
      </c>
      <c r="J365" s="29">
        <v>354</v>
      </c>
      <c r="K365" s="29" t="s">
        <v>1</v>
      </c>
      <c r="L365" s="29" t="s">
        <v>4</v>
      </c>
      <c r="M365" s="3">
        <f t="shared" si="10"/>
        <v>2013</v>
      </c>
      <c r="N365" s="3">
        <f t="shared" si="11"/>
        <v>12</v>
      </c>
    </row>
    <row r="366" spans="1:14" x14ac:dyDescent="0.25">
      <c r="A366" s="29">
        <v>2013020127</v>
      </c>
      <c r="B366" s="29" t="s">
        <v>49</v>
      </c>
      <c r="C366" s="32">
        <v>41637</v>
      </c>
      <c r="F366" s="29" t="s">
        <v>121</v>
      </c>
      <c r="G366" s="29">
        <v>4.2000000000000003E-2</v>
      </c>
      <c r="J366" s="29">
        <v>354</v>
      </c>
      <c r="K366" s="29" t="s">
        <v>1</v>
      </c>
      <c r="L366" s="29" t="s">
        <v>4</v>
      </c>
      <c r="M366" s="3">
        <f t="shared" si="10"/>
        <v>2013</v>
      </c>
      <c r="N366" s="3">
        <f t="shared" si="11"/>
        <v>12</v>
      </c>
    </row>
    <row r="367" spans="1:14" x14ac:dyDescent="0.25">
      <c r="A367" s="29">
        <v>2013020180</v>
      </c>
      <c r="B367" s="29" t="s">
        <v>49</v>
      </c>
      <c r="C367" s="32">
        <v>41638</v>
      </c>
      <c r="F367" s="29" t="s">
        <v>66</v>
      </c>
      <c r="G367" s="29">
        <v>4.2999999999999997E-2</v>
      </c>
      <c r="I367" s="3" t="s">
        <v>146</v>
      </c>
      <c r="J367" s="29">
        <v>354</v>
      </c>
      <c r="K367" s="29" t="s">
        <v>1</v>
      </c>
      <c r="L367" s="29" t="s">
        <v>4</v>
      </c>
      <c r="M367" s="3">
        <f t="shared" si="10"/>
        <v>2013</v>
      </c>
      <c r="N367" s="3">
        <f t="shared" si="11"/>
        <v>12</v>
      </c>
    </row>
    <row r="368" spans="1:14" x14ac:dyDescent="0.25">
      <c r="A368" s="29">
        <v>2014000025</v>
      </c>
      <c r="B368" s="29" t="s">
        <v>49</v>
      </c>
      <c r="C368" s="32">
        <v>41639</v>
      </c>
      <c r="F368" s="29" t="s">
        <v>64</v>
      </c>
      <c r="G368" s="29">
        <v>4.4999999999999998E-2</v>
      </c>
      <c r="J368" s="29">
        <v>354</v>
      </c>
      <c r="K368" s="29" t="s">
        <v>1</v>
      </c>
      <c r="L368" s="29" t="s">
        <v>4</v>
      </c>
      <c r="M368" s="3">
        <f t="shared" si="10"/>
        <v>2013</v>
      </c>
      <c r="N368" s="3">
        <f t="shared" si="11"/>
        <v>12</v>
      </c>
    </row>
    <row r="369" spans="1:12" x14ac:dyDescent="0.25">
      <c r="A369" s="29"/>
      <c r="B369" s="29"/>
      <c r="C369" s="32"/>
      <c r="F369" s="29"/>
      <c r="G369" s="29"/>
      <c r="J369" s="29"/>
      <c r="K369" s="29"/>
      <c r="L369" s="29"/>
    </row>
    <row r="370" spans="1:12" x14ac:dyDescent="0.25">
      <c r="A370" s="29"/>
      <c r="B370" s="29"/>
      <c r="C370" s="32"/>
      <c r="F370" s="29"/>
      <c r="G370" s="29"/>
      <c r="J370" s="29"/>
      <c r="K370" s="29"/>
      <c r="L370" s="29"/>
    </row>
    <row r="371" spans="1:12" x14ac:dyDescent="0.25">
      <c r="A371" s="29"/>
      <c r="B371" s="29"/>
      <c r="C371" s="32"/>
      <c r="F371" s="29"/>
      <c r="G371" s="29"/>
      <c r="J371" s="29"/>
      <c r="K371" s="29"/>
      <c r="L371" s="29"/>
    </row>
    <row r="372" spans="1:12" x14ac:dyDescent="0.25">
      <c r="A372" s="29"/>
      <c r="B372" s="29"/>
      <c r="C372" s="32"/>
      <c r="F372" s="29"/>
      <c r="G372" s="29"/>
      <c r="J372" s="29"/>
      <c r="K372" s="29"/>
      <c r="L372" s="29"/>
    </row>
    <row r="373" spans="1:12" x14ac:dyDescent="0.25">
      <c r="A373" s="29"/>
      <c r="B373" s="29"/>
      <c r="C373" s="32"/>
      <c r="F373" s="29"/>
      <c r="G373" s="29"/>
      <c r="J373" s="29"/>
      <c r="K373" s="29"/>
      <c r="L373" s="29"/>
    </row>
    <row r="374" spans="1:12" x14ac:dyDescent="0.25">
      <c r="A374" s="29"/>
      <c r="B374" s="29"/>
      <c r="C374" s="32"/>
      <c r="F374" s="29"/>
      <c r="G374" s="29"/>
      <c r="J374" s="29"/>
      <c r="K374" s="29"/>
      <c r="L374" s="29"/>
    </row>
    <row r="375" spans="1:12" x14ac:dyDescent="0.25">
      <c r="A375" s="29"/>
      <c r="B375" s="29"/>
      <c r="C375" s="32"/>
      <c r="F375" s="29"/>
      <c r="G375" s="29"/>
      <c r="J375" s="29"/>
      <c r="K375" s="29"/>
      <c r="L375" s="29"/>
    </row>
    <row r="376" spans="1:12" x14ac:dyDescent="0.25">
      <c r="A376" s="29"/>
      <c r="B376" s="29"/>
      <c r="C376" s="32"/>
      <c r="F376" s="29"/>
      <c r="G376" s="29"/>
      <c r="J376" s="29"/>
      <c r="K376" s="29"/>
      <c r="L376" s="29"/>
    </row>
  </sheetData>
  <sortState ref="A5:N368">
    <sortCondition ref="C5:C36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"/>
  <sheetViews>
    <sheetView workbookViewId="0">
      <pane ySplit="4" topLeftCell="A5" activePane="bottomLeft" state="frozen"/>
      <selection pane="bottomLeft" activeCell="H112" sqref="H112"/>
    </sheetView>
  </sheetViews>
  <sheetFormatPr defaultRowHeight="15.75" x14ac:dyDescent="0.25"/>
  <cols>
    <col min="1" max="1" width="7.140625" style="3" bestFit="1" customWidth="1"/>
    <col min="2" max="2" width="7.42578125" style="3" bestFit="1" customWidth="1"/>
    <col min="3" max="3" width="3.5703125" style="3" bestFit="1" customWidth="1"/>
    <col min="4" max="4" width="6" style="3" bestFit="1" customWidth="1"/>
    <col min="5" max="5" width="7.5703125" style="3" bestFit="1" customWidth="1"/>
    <col min="6" max="6" width="7.7109375" style="3" bestFit="1" customWidth="1"/>
    <col min="7" max="7" width="8.28515625" style="3" bestFit="1" customWidth="1"/>
    <col min="8" max="8" width="15.28515625" style="3" bestFit="1" customWidth="1"/>
    <col min="9" max="9" width="20.5703125" style="3" bestFit="1" customWidth="1"/>
    <col min="10" max="10" width="7.42578125" style="15" bestFit="1" customWidth="1"/>
    <col min="11" max="11" width="28.5703125" style="3" bestFit="1" customWidth="1"/>
    <col min="12" max="13" width="14.7109375" style="3" bestFit="1" customWidth="1"/>
    <col min="14" max="15" width="9.140625" style="3"/>
    <col min="16" max="16" width="5" style="3" bestFit="1" customWidth="1"/>
    <col min="17" max="18" width="9.140625" style="3"/>
    <col min="19" max="19" width="10.140625" style="5" bestFit="1" customWidth="1"/>
    <col min="20" max="20" width="13.42578125" style="3" bestFit="1" customWidth="1"/>
    <col min="21" max="21" width="18.28515625" style="3" bestFit="1" customWidth="1"/>
    <col min="22" max="22" width="6.140625" style="3" bestFit="1" customWidth="1"/>
    <col min="23" max="23" width="25.5703125" style="3" bestFit="1" customWidth="1"/>
    <col min="24" max="24" width="5" style="3" bestFit="1" customWidth="1"/>
    <col min="25" max="25" width="10.42578125" style="3" bestFit="1" customWidth="1"/>
    <col min="26" max="16384" width="9.140625" style="3"/>
  </cols>
  <sheetData>
    <row r="1" spans="1:18" x14ac:dyDescent="0.25">
      <c r="A1" s="2"/>
      <c r="J1" s="4"/>
    </row>
    <row r="2" spans="1:18" x14ac:dyDescent="0.25">
      <c r="A2" s="2"/>
      <c r="J2" s="4"/>
    </row>
    <row r="3" spans="1:18" x14ac:dyDescent="0.25">
      <c r="A3" s="6"/>
      <c r="B3" s="6"/>
      <c r="C3" s="6"/>
      <c r="D3" s="6"/>
      <c r="E3" s="6"/>
      <c r="F3" s="6"/>
      <c r="G3" s="6"/>
      <c r="H3" s="7" t="s">
        <v>11</v>
      </c>
      <c r="I3" s="7" t="s">
        <v>10</v>
      </c>
      <c r="J3" s="7" t="s">
        <v>26</v>
      </c>
      <c r="K3" s="7" t="s">
        <v>27</v>
      </c>
      <c r="L3" s="7" t="s">
        <v>29</v>
      </c>
      <c r="M3" s="7" t="s">
        <v>29</v>
      </c>
      <c r="O3" s="2" t="s">
        <v>3</v>
      </c>
    </row>
    <row r="4" spans="1:18" x14ac:dyDescent="0.25">
      <c r="A4" s="7" t="s">
        <v>0</v>
      </c>
      <c r="B4" s="6" t="s">
        <v>3</v>
      </c>
      <c r="C4" s="6"/>
      <c r="D4" s="6" t="s">
        <v>5</v>
      </c>
      <c r="E4" s="7" t="s">
        <v>6</v>
      </c>
      <c r="F4" s="7" t="s">
        <v>7</v>
      </c>
      <c r="G4" s="7" t="s">
        <v>8</v>
      </c>
      <c r="H4" s="7" t="s">
        <v>12</v>
      </c>
      <c r="I4" s="6" t="s">
        <v>9</v>
      </c>
      <c r="J4" s="7" t="s">
        <v>3</v>
      </c>
      <c r="K4" s="7" t="s">
        <v>28</v>
      </c>
      <c r="L4" s="7" t="s">
        <v>31</v>
      </c>
      <c r="M4" s="7" t="s">
        <v>30</v>
      </c>
      <c r="O4" s="2" t="s">
        <v>25</v>
      </c>
    </row>
    <row r="5" spans="1:18" ht="16.5" thickBot="1" x14ac:dyDescent="0.3">
      <c r="A5" s="16">
        <v>2005</v>
      </c>
      <c r="B5" s="16">
        <v>1</v>
      </c>
      <c r="C5" s="16"/>
      <c r="D5" s="17" t="s">
        <v>2</v>
      </c>
      <c r="E5" s="18">
        <v>0.38709677419354799</v>
      </c>
      <c r="F5" s="18">
        <v>0.13</v>
      </c>
      <c r="G5" s="18">
        <v>0.79</v>
      </c>
      <c r="H5" s="16"/>
      <c r="I5" s="17"/>
      <c r="J5" s="16" t="str">
        <f t="shared" ref="J5:J36" si="0">VLOOKUP(B5,O$6:P$17,2)</f>
        <v>Jan</v>
      </c>
      <c r="K5" s="17"/>
      <c r="L5" s="19"/>
      <c r="M5" s="19"/>
      <c r="O5" s="2"/>
      <c r="R5" s="8"/>
    </row>
    <row r="6" spans="1:18" x14ac:dyDescent="0.25">
      <c r="A6" s="16">
        <v>2005</v>
      </c>
      <c r="B6" s="16">
        <v>2</v>
      </c>
      <c r="C6" s="16"/>
      <c r="D6" s="17" t="s">
        <v>2</v>
      </c>
      <c r="E6" s="18">
        <v>0.20964285714285699</v>
      </c>
      <c r="F6" s="18">
        <v>0.06</v>
      </c>
      <c r="G6" s="18">
        <v>0.56000000000000005</v>
      </c>
      <c r="H6" s="16"/>
      <c r="I6" s="17"/>
      <c r="J6" s="16" t="str">
        <f t="shared" si="0"/>
        <v>Feb</v>
      </c>
      <c r="K6" s="17"/>
      <c r="L6" s="19"/>
      <c r="M6" s="19"/>
      <c r="O6" s="9">
        <v>1</v>
      </c>
      <c r="P6" s="10" t="s">
        <v>13</v>
      </c>
      <c r="R6" s="8"/>
    </row>
    <row r="7" spans="1:18" x14ac:dyDescent="0.25">
      <c r="A7" s="16">
        <v>2005</v>
      </c>
      <c r="B7" s="16">
        <v>3</v>
      </c>
      <c r="C7" s="16"/>
      <c r="D7" s="17" t="s">
        <v>2</v>
      </c>
      <c r="E7" s="18">
        <v>0.13900000000000001</v>
      </c>
      <c r="F7" s="18">
        <v>0.08</v>
      </c>
      <c r="G7" s="18">
        <v>0.27</v>
      </c>
      <c r="H7" s="16"/>
      <c r="I7" s="17"/>
      <c r="J7" s="16" t="str">
        <f t="shared" si="0"/>
        <v>Mar</v>
      </c>
      <c r="K7" s="17"/>
      <c r="L7" s="19"/>
      <c r="M7" s="19"/>
      <c r="O7" s="11">
        <v>2</v>
      </c>
      <c r="P7" s="12" t="s">
        <v>14</v>
      </c>
      <c r="R7" s="8"/>
    </row>
    <row r="8" spans="1:18" x14ac:dyDescent="0.25">
      <c r="A8" s="16">
        <v>2005</v>
      </c>
      <c r="B8" s="16">
        <v>4</v>
      </c>
      <c r="C8" s="16"/>
      <c r="D8" s="17" t="s">
        <v>2</v>
      </c>
      <c r="E8" s="18">
        <v>0.15533333333333299</v>
      </c>
      <c r="F8" s="18">
        <v>0.08</v>
      </c>
      <c r="G8" s="18">
        <v>0.33</v>
      </c>
      <c r="H8" s="16"/>
      <c r="I8" s="17"/>
      <c r="J8" s="16" t="str">
        <f t="shared" si="0"/>
        <v>Apr</v>
      </c>
      <c r="K8" s="17"/>
      <c r="L8" s="19"/>
      <c r="M8" s="19"/>
      <c r="O8" s="11">
        <v>3</v>
      </c>
      <c r="P8" s="12" t="s">
        <v>15</v>
      </c>
      <c r="R8" s="8"/>
    </row>
    <row r="9" spans="1:18" x14ac:dyDescent="0.25">
      <c r="A9" s="16">
        <v>2005</v>
      </c>
      <c r="B9" s="16">
        <v>5</v>
      </c>
      <c r="C9" s="16"/>
      <c r="D9" s="17" t="s">
        <v>2</v>
      </c>
      <c r="E9" s="18">
        <v>0.27516129032258102</v>
      </c>
      <c r="F9" s="18">
        <v>0.13</v>
      </c>
      <c r="G9" s="18">
        <v>0.42</v>
      </c>
      <c r="H9" s="16"/>
      <c r="I9" s="16"/>
      <c r="J9" s="16" t="str">
        <f t="shared" si="0"/>
        <v>May</v>
      </c>
      <c r="K9" s="17"/>
      <c r="L9" s="19"/>
      <c r="M9" s="19"/>
      <c r="O9" s="11">
        <v>4</v>
      </c>
      <c r="P9" s="12" t="s">
        <v>16</v>
      </c>
      <c r="R9" s="8"/>
    </row>
    <row r="10" spans="1:18" x14ac:dyDescent="0.25">
      <c r="A10" s="16">
        <v>2005</v>
      </c>
      <c r="B10" s="16">
        <v>6</v>
      </c>
      <c r="C10" s="16"/>
      <c r="D10" s="17" t="s">
        <v>2</v>
      </c>
      <c r="E10" s="18">
        <v>0.26310344827586202</v>
      </c>
      <c r="F10" s="18">
        <v>0.16</v>
      </c>
      <c r="G10" s="18">
        <v>0.38</v>
      </c>
      <c r="H10" s="16"/>
      <c r="I10" s="16"/>
      <c r="J10" s="16" t="str">
        <f t="shared" si="0"/>
        <v>Jun</v>
      </c>
      <c r="K10" s="17"/>
      <c r="L10" s="19"/>
      <c r="M10" s="19"/>
      <c r="O10" s="11">
        <v>5</v>
      </c>
      <c r="P10" s="12" t="s">
        <v>17</v>
      </c>
      <c r="R10" s="8"/>
    </row>
    <row r="11" spans="1:18" x14ac:dyDescent="0.25">
      <c r="A11" s="16">
        <v>2005</v>
      </c>
      <c r="B11" s="16">
        <v>7</v>
      </c>
      <c r="C11" s="16"/>
      <c r="D11" s="17" t="s">
        <v>2</v>
      </c>
      <c r="E11" s="18">
        <v>0.16475000000000001</v>
      </c>
      <c r="F11" s="18">
        <v>0.11</v>
      </c>
      <c r="G11" s="18">
        <v>0.28999999999999998</v>
      </c>
      <c r="H11" s="16"/>
      <c r="I11" s="16"/>
      <c r="J11" s="16" t="str">
        <f t="shared" si="0"/>
        <v>Jul</v>
      </c>
      <c r="K11" s="17"/>
      <c r="L11" s="19"/>
      <c r="M11" s="19"/>
      <c r="O11" s="11">
        <v>6</v>
      </c>
      <c r="P11" s="12" t="s">
        <v>18</v>
      </c>
      <c r="R11" s="8"/>
    </row>
    <row r="12" spans="1:18" x14ac:dyDescent="0.25">
      <c r="A12" s="16">
        <v>2005</v>
      </c>
      <c r="B12" s="16">
        <v>8</v>
      </c>
      <c r="C12" s="16"/>
      <c r="D12" s="17" t="s">
        <v>2</v>
      </c>
      <c r="E12" s="18">
        <v>0.20165625000000001</v>
      </c>
      <c r="F12" s="18">
        <v>0.05</v>
      </c>
      <c r="G12" s="18">
        <v>0.86</v>
      </c>
      <c r="H12" s="16"/>
      <c r="I12" s="16"/>
      <c r="J12" s="16" t="str">
        <f t="shared" si="0"/>
        <v>Aug</v>
      </c>
      <c r="K12" s="17"/>
      <c r="L12" s="19"/>
      <c r="M12" s="19"/>
      <c r="O12" s="11">
        <v>7</v>
      </c>
      <c r="P12" s="12" t="s">
        <v>19</v>
      </c>
      <c r="R12" s="8"/>
    </row>
    <row r="13" spans="1:18" x14ac:dyDescent="0.25">
      <c r="A13" s="16">
        <v>2005</v>
      </c>
      <c r="B13" s="16">
        <v>9</v>
      </c>
      <c r="C13" s="16"/>
      <c r="D13" s="17" t="s">
        <v>2</v>
      </c>
      <c r="E13" s="18">
        <v>0.12058064516129</v>
      </c>
      <c r="F13" s="18">
        <v>7.0000000000000007E-2</v>
      </c>
      <c r="G13" s="18">
        <v>0.19</v>
      </c>
      <c r="H13" s="16"/>
      <c r="I13" s="16"/>
      <c r="J13" s="16" t="str">
        <f t="shared" si="0"/>
        <v>Sep</v>
      </c>
      <c r="K13" s="17"/>
      <c r="L13" s="19"/>
      <c r="M13" s="19"/>
      <c r="O13" s="11">
        <v>8</v>
      </c>
      <c r="P13" s="12" t="s">
        <v>20</v>
      </c>
      <c r="R13" s="8"/>
    </row>
    <row r="14" spans="1:18" x14ac:dyDescent="0.25">
      <c r="A14" s="16">
        <v>2005</v>
      </c>
      <c r="B14" s="16">
        <v>10</v>
      </c>
      <c r="C14" s="16"/>
      <c r="D14" s="17" t="s">
        <v>2</v>
      </c>
      <c r="E14" s="18">
        <v>0.121935483870968</v>
      </c>
      <c r="F14" s="18">
        <v>7.0000000000000007E-2</v>
      </c>
      <c r="G14" s="18">
        <v>0.26</v>
      </c>
      <c r="H14" s="16"/>
      <c r="I14" s="16"/>
      <c r="J14" s="16" t="str">
        <f t="shared" si="0"/>
        <v>Oct</v>
      </c>
      <c r="K14" s="17"/>
      <c r="L14" s="19"/>
      <c r="M14" s="19"/>
      <c r="O14" s="11">
        <v>9</v>
      </c>
      <c r="P14" s="12" t="s">
        <v>21</v>
      </c>
      <c r="R14" s="8"/>
    </row>
    <row r="15" spans="1:18" x14ac:dyDescent="0.25">
      <c r="A15" s="16">
        <v>2005</v>
      </c>
      <c r="B15" s="16">
        <v>11</v>
      </c>
      <c r="C15" s="16"/>
      <c r="D15" s="17" t="s">
        <v>2</v>
      </c>
      <c r="E15" s="18">
        <v>0.13400000000000001</v>
      </c>
      <c r="F15" s="18">
        <v>7.0000000000000007E-2</v>
      </c>
      <c r="G15" s="18">
        <v>0.2</v>
      </c>
      <c r="H15" s="16"/>
      <c r="I15" s="16"/>
      <c r="J15" s="16" t="str">
        <f t="shared" si="0"/>
        <v>Nov</v>
      </c>
      <c r="K15" s="17"/>
      <c r="L15" s="19"/>
      <c r="M15" s="19"/>
      <c r="O15" s="11">
        <v>10</v>
      </c>
      <c r="P15" s="12" t="s">
        <v>22</v>
      </c>
      <c r="R15" s="8"/>
    </row>
    <row r="16" spans="1:18" x14ac:dyDescent="0.25">
      <c r="A16" s="16">
        <v>2005</v>
      </c>
      <c r="B16" s="16">
        <v>12</v>
      </c>
      <c r="C16" s="16"/>
      <c r="D16" s="17" t="s">
        <v>2</v>
      </c>
      <c r="E16" s="18">
        <v>0.16266666666666699</v>
      </c>
      <c r="F16" s="18">
        <v>0.08</v>
      </c>
      <c r="G16" s="18">
        <v>0.26</v>
      </c>
      <c r="H16" s="16"/>
      <c r="I16" s="16"/>
      <c r="J16" s="16" t="str">
        <f t="shared" si="0"/>
        <v>Dec</v>
      </c>
      <c r="K16" s="17"/>
      <c r="L16" s="19"/>
      <c r="M16" s="19"/>
      <c r="O16" s="11">
        <v>11</v>
      </c>
      <c r="P16" s="12" t="s">
        <v>23</v>
      </c>
      <c r="R16" s="8"/>
    </row>
    <row r="17" spans="1:18" ht="16.5" thickBot="1" x14ac:dyDescent="0.3">
      <c r="A17" s="16">
        <v>2006</v>
      </c>
      <c r="B17" s="16">
        <v>1</v>
      </c>
      <c r="C17" s="16"/>
      <c r="D17" s="17" t="s">
        <v>4</v>
      </c>
      <c r="E17" s="18">
        <v>0.20032258064516101</v>
      </c>
      <c r="F17" s="18">
        <v>0.11</v>
      </c>
      <c r="G17" s="18">
        <v>0.41</v>
      </c>
      <c r="H17" s="18">
        <f t="shared" ref="H17:H27" si="1">AVERAGE(E6:E17)</f>
        <v>0.17901271295155996</v>
      </c>
      <c r="I17" s="16"/>
      <c r="J17" s="16" t="str">
        <f t="shared" si="0"/>
        <v>Jan</v>
      </c>
      <c r="K17" s="17" t="str">
        <f t="shared" ref="K17:K27" si="2">CONCATENATE("Avg of ",J6," ",A6," to ",J17," ",A17)</f>
        <v>Avg of Feb 2005 to Jan 2006</v>
      </c>
      <c r="L17" s="19"/>
      <c r="M17" s="19"/>
      <c r="O17" s="13">
        <v>12</v>
      </c>
      <c r="P17" s="14" t="s">
        <v>24</v>
      </c>
      <c r="R17" s="8"/>
    </row>
    <row r="18" spans="1:18" x14ac:dyDescent="0.25">
      <c r="A18" s="16">
        <v>2006</v>
      </c>
      <c r="B18" s="16">
        <v>2</v>
      </c>
      <c r="C18" s="16"/>
      <c r="D18" s="17" t="s">
        <v>2</v>
      </c>
      <c r="E18" s="18">
        <v>0.17607142857142899</v>
      </c>
      <c r="F18" s="18">
        <v>0.1</v>
      </c>
      <c r="G18" s="18">
        <v>0.32</v>
      </c>
      <c r="H18" s="18">
        <f t="shared" si="1"/>
        <v>0.17621509390394094</v>
      </c>
      <c r="I18" s="16"/>
      <c r="J18" s="16" t="str">
        <f t="shared" si="0"/>
        <v>Feb</v>
      </c>
      <c r="K18" s="17" t="str">
        <f t="shared" si="2"/>
        <v>Avg of Mar 2005 to Feb 2006</v>
      </c>
      <c r="L18" s="19"/>
      <c r="M18" s="19"/>
      <c r="R18" s="8"/>
    </row>
    <row r="19" spans="1:18" x14ac:dyDescent="0.25">
      <c r="A19" s="16">
        <v>2006</v>
      </c>
      <c r="B19" s="16">
        <v>3</v>
      </c>
      <c r="C19" s="16"/>
      <c r="D19" s="17" t="s">
        <v>2</v>
      </c>
      <c r="E19" s="18">
        <v>0.19</v>
      </c>
      <c r="F19" s="18">
        <v>0.11</v>
      </c>
      <c r="G19" s="18">
        <v>0.62</v>
      </c>
      <c r="H19" s="18">
        <f t="shared" si="1"/>
        <v>0.18046509390394094</v>
      </c>
      <c r="I19" s="16"/>
      <c r="J19" s="16" t="str">
        <f t="shared" si="0"/>
        <v>Mar</v>
      </c>
      <c r="K19" s="17" t="str">
        <f t="shared" si="2"/>
        <v>Avg of Apr 2005 to Mar 2006</v>
      </c>
      <c r="L19" s="19"/>
      <c r="M19" s="19"/>
      <c r="R19" s="8"/>
    </row>
    <row r="20" spans="1:18" x14ac:dyDescent="0.25">
      <c r="A20" s="16">
        <v>2006</v>
      </c>
      <c r="B20" s="16">
        <v>4</v>
      </c>
      <c r="C20" s="16"/>
      <c r="D20" s="17" t="s">
        <v>2</v>
      </c>
      <c r="E20" s="18">
        <v>0.105</v>
      </c>
      <c r="F20" s="18">
        <v>7.0000000000000007E-2</v>
      </c>
      <c r="G20" s="18">
        <v>0.16</v>
      </c>
      <c r="H20" s="18">
        <f t="shared" si="1"/>
        <v>0.17627064945949653</v>
      </c>
      <c r="I20" s="18"/>
      <c r="J20" s="16" t="str">
        <f t="shared" si="0"/>
        <v>Apr</v>
      </c>
      <c r="K20" s="17" t="str">
        <f t="shared" si="2"/>
        <v>Avg of May 2005 to Apr 2006</v>
      </c>
      <c r="L20" s="19">
        <v>0.12</v>
      </c>
      <c r="M20" s="19"/>
      <c r="R20" s="8"/>
    </row>
    <row r="21" spans="1:18" x14ac:dyDescent="0.25">
      <c r="A21" s="16">
        <v>2006</v>
      </c>
      <c r="B21" s="16">
        <v>5</v>
      </c>
      <c r="C21" s="16"/>
      <c r="D21" s="17" t="s">
        <v>2</v>
      </c>
      <c r="E21" s="18">
        <v>0.11354838709677401</v>
      </c>
      <c r="F21" s="18">
        <v>7.0000000000000007E-2</v>
      </c>
      <c r="G21" s="18">
        <v>0.17</v>
      </c>
      <c r="H21" s="18">
        <f t="shared" si="1"/>
        <v>0.16280290752401258</v>
      </c>
      <c r="I21" s="18"/>
      <c r="J21" s="16" t="str">
        <f t="shared" si="0"/>
        <v>May</v>
      </c>
      <c r="K21" s="17" t="str">
        <f t="shared" si="2"/>
        <v>Avg of Jun 2005 to May 2006</v>
      </c>
      <c r="L21" s="19"/>
      <c r="M21" s="19"/>
      <c r="R21" s="8"/>
    </row>
    <row r="22" spans="1:18" x14ac:dyDescent="0.25">
      <c r="A22" s="16">
        <v>2006</v>
      </c>
      <c r="B22" s="16">
        <v>6</v>
      </c>
      <c r="C22" s="16"/>
      <c r="D22" s="17" t="s">
        <v>4</v>
      </c>
      <c r="E22" s="18">
        <v>8.0666666666666706E-2</v>
      </c>
      <c r="F22" s="18">
        <v>0.05</v>
      </c>
      <c r="G22" s="18">
        <v>0.16</v>
      </c>
      <c r="H22" s="18">
        <f t="shared" si="1"/>
        <v>0.14759984238991297</v>
      </c>
      <c r="I22" s="18"/>
      <c r="J22" s="16" t="str">
        <f t="shared" si="0"/>
        <v>Jun</v>
      </c>
      <c r="K22" s="17" t="str">
        <f t="shared" si="2"/>
        <v>Avg of Jul 2005 to Jun 2006</v>
      </c>
      <c r="L22" s="19"/>
      <c r="M22" s="19"/>
      <c r="R22" s="8"/>
    </row>
    <row r="23" spans="1:18" x14ac:dyDescent="0.25">
      <c r="A23" s="16">
        <v>2006</v>
      </c>
      <c r="B23" s="16">
        <v>7</v>
      </c>
      <c r="C23" s="16"/>
      <c r="D23" s="17" t="s">
        <v>4</v>
      </c>
      <c r="E23" s="18">
        <v>9.8093749999999993E-2</v>
      </c>
      <c r="F23" s="18">
        <v>5.8999999999999997E-2</v>
      </c>
      <c r="G23" s="18">
        <v>0.13</v>
      </c>
      <c r="H23" s="18">
        <f t="shared" si="1"/>
        <v>0.14204515488991296</v>
      </c>
      <c r="I23" s="18"/>
      <c r="J23" s="16" t="str">
        <f t="shared" si="0"/>
        <v>Jul</v>
      </c>
      <c r="K23" s="17" t="str">
        <f t="shared" si="2"/>
        <v>Avg of Aug 2005 to Jul 2006</v>
      </c>
      <c r="L23" s="19"/>
      <c r="M23" s="19"/>
      <c r="R23" s="8"/>
    </row>
    <row r="24" spans="1:18" x14ac:dyDescent="0.25">
      <c r="A24" s="16">
        <v>2006</v>
      </c>
      <c r="B24" s="16">
        <v>8</v>
      </c>
      <c r="C24" s="16"/>
      <c r="D24" s="17" t="s">
        <v>4</v>
      </c>
      <c r="E24" s="18">
        <v>9.325E-2</v>
      </c>
      <c r="F24" s="18">
        <v>0.06</v>
      </c>
      <c r="G24" s="18">
        <v>0.14000000000000001</v>
      </c>
      <c r="H24" s="18">
        <f t="shared" si="1"/>
        <v>0.13301130072324632</v>
      </c>
      <c r="I24" s="18"/>
      <c r="J24" s="16" t="str">
        <f t="shared" si="0"/>
        <v>Aug</v>
      </c>
      <c r="K24" s="17" t="str">
        <f t="shared" si="2"/>
        <v>Avg of Sep 2005 to Aug 2006</v>
      </c>
      <c r="L24" s="19"/>
      <c r="M24" s="19"/>
      <c r="R24" s="8"/>
    </row>
    <row r="25" spans="1:18" x14ac:dyDescent="0.25">
      <c r="A25" s="16">
        <v>2006</v>
      </c>
      <c r="B25" s="16">
        <v>9</v>
      </c>
      <c r="C25" s="16"/>
      <c r="D25" s="17" t="s">
        <v>4</v>
      </c>
      <c r="E25" s="18">
        <v>9.1870967741935497E-2</v>
      </c>
      <c r="F25" s="18">
        <v>0.05</v>
      </c>
      <c r="G25" s="18">
        <v>0.14000000000000001</v>
      </c>
      <c r="H25" s="18">
        <f t="shared" si="1"/>
        <v>0.13061882760496676</v>
      </c>
      <c r="I25" s="18"/>
      <c r="J25" s="16" t="str">
        <f t="shared" si="0"/>
        <v>Sep</v>
      </c>
      <c r="K25" s="17" t="str">
        <f t="shared" si="2"/>
        <v>Avg of Oct 2005 to Sep 2006</v>
      </c>
      <c r="L25" s="19"/>
      <c r="M25" s="19"/>
      <c r="R25" s="8"/>
    </row>
    <row r="26" spans="1:18" x14ac:dyDescent="0.25">
      <c r="A26" s="16">
        <v>2006</v>
      </c>
      <c r="B26" s="16">
        <v>10</v>
      </c>
      <c r="C26" s="16"/>
      <c r="D26" s="17" t="s">
        <v>4</v>
      </c>
      <c r="E26" s="18">
        <v>0.115161290322581</v>
      </c>
      <c r="F26" s="18">
        <v>0.06</v>
      </c>
      <c r="G26" s="18">
        <v>0.16</v>
      </c>
      <c r="H26" s="18">
        <f t="shared" si="1"/>
        <v>0.13005431147593452</v>
      </c>
      <c r="I26" s="18"/>
      <c r="J26" s="16" t="str">
        <f t="shared" si="0"/>
        <v>Oct</v>
      </c>
      <c r="K26" s="17" t="str">
        <f t="shared" si="2"/>
        <v>Avg of Nov 2005 to Oct 2006</v>
      </c>
      <c r="L26" s="19"/>
      <c r="M26" s="19"/>
      <c r="R26" s="8"/>
    </row>
    <row r="27" spans="1:18" x14ac:dyDescent="0.25">
      <c r="A27" s="16">
        <v>2006</v>
      </c>
      <c r="B27" s="16">
        <v>11</v>
      </c>
      <c r="C27" s="16"/>
      <c r="D27" s="17" t="s">
        <v>4</v>
      </c>
      <c r="E27" s="18">
        <v>0.118666666666667</v>
      </c>
      <c r="F27" s="18">
        <v>0.06</v>
      </c>
      <c r="G27" s="18">
        <v>0.19</v>
      </c>
      <c r="H27" s="18">
        <f t="shared" si="1"/>
        <v>0.12877653369815675</v>
      </c>
      <c r="I27" s="18"/>
      <c r="J27" s="16" t="str">
        <f t="shared" si="0"/>
        <v>Nov</v>
      </c>
      <c r="K27" s="17" t="str">
        <f t="shared" si="2"/>
        <v>Avg of Dec 2005 to Nov 2006</v>
      </c>
      <c r="L27" s="19"/>
      <c r="M27" s="19"/>
      <c r="R27" s="8"/>
    </row>
    <row r="28" spans="1:18" x14ac:dyDescent="0.25">
      <c r="A28" s="16">
        <v>2006</v>
      </c>
      <c r="B28" s="16">
        <v>12</v>
      </c>
      <c r="C28" s="16"/>
      <c r="D28" s="17" t="s">
        <v>4</v>
      </c>
      <c r="E28" s="18">
        <v>0.120967741935484</v>
      </c>
      <c r="F28" s="18">
        <v>0.06</v>
      </c>
      <c r="G28" s="18">
        <v>0.18</v>
      </c>
      <c r="H28" s="18">
        <f t="shared" ref="H28:H40" si="3">AVERAGE(E17:E28)</f>
        <v>0.1253016233038915</v>
      </c>
      <c r="I28" s="18"/>
      <c r="J28" s="16" t="str">
        <f t="shared" si="0"/>
        <v>Dec</v>
      </c>
      <c r="K28" s="17" t="str">
        <f t="shared" ref="K28:K40" si="4">CONCATENATE("Avg of ",J17," ",A17," to ",J28," ",A28)</f>
        <v>Avg of Jan 2006 to Dec 2006</v>
      </c>
      <c r="L28" s="19"/>
      <c r="M28" s="19"/>
      <c r="R28" s="8"/>
    </row>
    <row r="29" spans="1:18" x14ac:dyDescent="0.25">
      <c r="A29" s="20">
        <v>2007</v>
      </c>
      <c r="B29" s="20">
        <v>1</v>
      </c>
      <c r="C29" s="20" t="s">
        <v>1</v>
      </c>
      <c r="D29" s="21" t="s">
        <v>4</v>
      </c>
      <c r="E29" s="22">
        <v>0.10774193548387097</v>
      </c>
      <c r="F29" s="22">
        <v>0.08</v>
      </c>
      <c r="G29" s="22">
        <v>0.21</v>
      </c>
      <c r="H29" s="18">
        <f t="shared" si="3"/>
        <v>0.11758656954045066</v>
      </c>
      <c r="I29" s="18"/>
      <c r="J29" s="16" t="str">
        <f t="shared" si="0"/>
        <v>Jan</v>
      </c>
      <c r="K29" s="17" t="str">
        <f t="shared" si="4"/>
        <v>Avg of Feb 2006 to Jan 2007</v>
      </c>
      <c r="L29" s="19"/>
      <c r="M29" s="19"/>
      <c r="R29" s="8"/>
    </row>
    <row r="30" spans="1:18" x14ac:dyDescent="0.25">
      <c r="A30" s="20">
        <v>2007</v>
      </c>
      <c r="B30" s="20">
        <v>2</v>
      </c>
      <c r="C30" s="20" t="s">
        <v>1</v>
      </c>
      <c r="D30" s="21" t="s">
        <v>4</v>
      </c>
      <c r="E30" s="22">
        <v>0.13607142857142859</v>
      </c>
      <c r="F30" s="22">
        <v>0.09</v>
      </c>
      <c r="G30" s="22">
        <v>0.21</v>
      </c>
      <c r="H30" s="18">
        <f t="shared" si="3"/>
        <v>0.1142532362071173</v>
      </c>
      <c r="I30" s="18"/>
      <c r="J30" s="16" t="str">
        <f t="shared" si="0"/>
        <v>Feb</v>
      </c>
      <c r="K30" s="17" t="str">
        <f t="shared" si="4"/>
        <v>Avg of Mar 2006 to Feb 2007</v>
      </c>
      <c r="L30" s="19"/>
      <c r="M30" s="19"/>
      <c r="R30" s="8"/>
    </row>
    <row r="31" spans="1:18" x14ac:dyDescent="0.25">
      <c r="A31" s="20">
        <v>2007</v>
      </c>
      <c r="B31" s="20">
        <v>3</v>
      </c>
      <c r="C31" s="20" t="s">
        <v>1</v>
      </c>
      <c r="D31" s="21" t="s">
        <v>4</v>
      </c>
      <c r="E31" s="22">
        <v>0.16225806451612904</v>
      </c>
      <c r="F31" s="22">
        <v>0.08</v>
      </c>
      <c r="G31" s="22">
        <v>0.35</v>
      </c>
      <c r="H31" s="18">
        <f t="shared" si="3"/>
        <v>0.11194140825012809</v>
      </c>
      <c r="I31" s="18"/>
      <c r="J31" s="16" t="str">
        <f t="shared" si="0"/>
        <v>Mar</v>
      </c>
      <c r="K31" s="17" t="str">
        <f t="shared" si="4"/>
        <v>Avg of Apr 2006 to Mar 2007</v>
      </c>
      <c r="L31" s="19"/>
      <c r="M31" s="19"/>
      <c r="R31" s="8"/>
    </row>
    <row r="32" spans="1:18" x14ac:dyDescent="0.25">
      <c r="A32" s="20">
        <v>2007</v>
      </c>
      <c r="B32" s="20">
        <v>4</v>
      </c>
      <c r="C32" s="20" t="s">
        <v>1</v>
      </c>
      <c r="D32" s="21" t="s">
        <v>4</v>
      </c>
      <c r="E32" s="22">
        <v>0.13500000000000001</v>
      </c>
      <c r="F32" s="22">
        <v>0.06</v>
      </c>
      <c r="G32" s="22">
        <v>0.28999999999999998</v>
      </c>
      <c r="H32" s="18">
        <f t="shared" si="3"/>
        <v>0.11444140825012807</v>
      </c>
      <c r="I32" s="18">
        <v>0.12</v>
      </c>
      <c r="J32" s="16" t="str">
        <f t="shared" si="0"/>
        <v>Apr</v>
      </c>
      <c r="K32" s="17" t="str">
        <f t="shared" si="4"/>
        <v>Avg of May 2006 to Apr 2007</v>
      </c>
      <c r="L32" s="19"/>
      <c r="M32" s="19">
        <v>0.12</v>
      </c>
      <c r="R32" s="8"/>
    </row>
    <row r="33" spans="1:18" x14ac:dyDescent="0.25">
      <c r="A33" s="20">
        <v>2007</v>
      </c>
      <c r="B33" s="20">
        <v>5</v>
      </c>
      <c r="C33" s="20" t="s">
        <v>1</v>
      </c>
      <c r="D33" s="21" t="s">
        <v>4</v>
      </c>
      <c r="E33" s="22">
        <v>9.6774193548387094E-2</v>
      </c>
      <c r="F33" s="22">
        <v>0.05</v>
      </c>
      <c r="G33" s="22">
        <v>0.13</v>
      </c>
      <c r="H33" s="18">
        <f t="shared" si="3"/>
        <v>0.1130435587877625</v>
      </c>
      <c r="I33" s="18">
        <v>0.12</v>
      </c>
      <c r="J33" s="16" t="str">
        <f t="shared" si="0"/>
        <v>May</v>
      </c>
      <c r="K33" s="17" t="str">
        <f t="shared" si="4"/>
        <v>Avg of Jun 2006 to May 2007</v>
      </c>
      <c r="L33" s="19"/>
      <c r="M33" s="19"/>
      <c r="R33" s="8"/>
    </row>
    <row r="34" spans="1:18" x14ac:dyDescent="0.25">
      <c r="A34" s="20">
        <v>2007</v>
      </c>
      <c r="B34" s="20">
        <v>6</v>
      </c>
      <c r="C34" s="20" t="s">
        <v>1</v>
      </c>
      <c r="D34" s="21" t="s">
        <v>4</v>
      </c>
      <c r="E34" s="22">
        <v>0.13466666666666668</v>
      </c>
      <c r="F34" s="22">
        <v>7.0000000000000007E-2</v>
      </c>
      <c r="G34" s="22">
        <v>0.2</v>
      </c>
      <c r="H34" s="18">
        <f t="shared" si="3"/>
        <v>0.1175435587877625</v>
      </c>
      <c r="I34" s="18">
        <v>0.12</v>
      </c>
      <c r="J34" s="16" t="str">
        <f t="shared" si="0"/>
        <v>Jun</v>
      </c>
      <c r="K34" s="17" t="str">
        <f t="shared" si="4"/>
        <v>Avg of Jul 2006 to Jun 2007</v>
      </c>
      <c r="L34" s="19"/>
      <c r="M34" s="19"/>
      <c r="R34" s="8"/>
    </row>
    <row r="35" spans="1:18" x14ac:dyDescent="0.25">
      <c r="A35" s="20">
        <v>2007</v>
      </c>
      <c r="B35" s="20">
        <v>7</v>
      </c>
      <c r="C35" s="20" t="s">
        <v>1</v>
      </c>
      <c r="D35" s="21" t="s">
        <v>4</v>
      </c>
      <c r="E35" s="22">
        <v>0.14045161290322583</v>
      </c>
      <c r="F35" s="22">
        <v>7.0000000000000007E-2</v>
      </c>
      <c r="G35" s="22">
        <v>0.22</v>
      </c>
      <c r="H35" s="18">
        <f t="shared" si="3"/>
        <v>0.12107338069636464</v>
      </c>
      <c r="I35" s="18">
        <v>0.12</v>
      </c>
      <c r="J35" s="16" t="str">
        <f t="shared" si="0"/>
        <v>Jul</v>
      </c>
      <c r="K35" s="17" t="str">
        <f t="shared" si="4"/>
        <v>Avg of Aug 2006 to Jul 2007</v>
      </c>
      <c r="L35" s="19"/>
      <c r="M35" s="19"/>
      <c r="R35" s="8"/>
    </row>
    <row r="36" spans="1:18" x14ac:dyDescent="0.25">
      <c r="A36" s="20">
        <v>2007</v>
      </c>
      <c r="B36" s="20">
        <v>8</v>
      </c>
      <c r="C36" s="20" t="s">
        <v>1</v>
      </c>
      <c r="D36" s="21" t="s">
        <v>4</v>
      </c>
      <c r="E36" s="22">
        <v>0.11509375000000001</v>
      </c>
      <c r="F36" s="22">
        <v>7.0000000000000007E-2</v>
      </c>
      <c r="G36" s="22">
        <v>0.16</v>
      </c>
      <c r="H36" s="18">
        <f t="shared" si="3"/>
        <v>0.12289369319636463</v>
      </c>
      <c r="I36" s="18">
        <v>0.12</v>
      </c>
      <c r="J36" s="16" t="str">
        <f t="shared" si="0"/>
        <v>Aug</v>
      </c>
      <c r="K36" s="17" t="str">
        <f t="shared" si="4"/>
        <v>Avg of Sep 2006 to Aug 2007</v>
      </c>
      <c r="L36" s="19"/>
      <c r="M36" s="19"/>
      <c r="R36" s="8"/>
    </row>
    <row r="37" spans="1:18" x14ac:dyDescent="0.25">
      <c r="A37" s="20">
        <v>2007</v>
      </c>
      <c r="B37" s="20">
        <v>9</v>
      </c>
      <c r="C37" s="20" t="s">
        <v>1</v>
      </c>
      <c r="D37" s="21" t="s">
        <v>4</v>
      </c>
      <c r="E37" s="22">
        <v>0.12170967741935487</v>
      </c>
      <c r="F37" s="22">
        <v>8.3000000000000004E-2</v>
      </c>
      <c r="G37" s="22">
        <v>0.2</v>
      </c>
      <c r="H37" s="18">
        <f t="shared" si="3"/>
        <v>0.12538025233614961</v>
      </c>
      <c r="I37" s="18">
        <v>0.12</v>
      </c>
      <c r="J37" s="16" t="str">
        <f t="shared" ref="J37:J68" si="5">VLOOKUP(B37,O$6:P$17,2)</f>
        <v>Sep</v>
      </c>
      <c r="K37" s="17" t="str">
        <f t="shared" si="4"/>
        <v>Avg of Oct 2006 to Sep 2007</v>
      </c>
      <c r="L37" s="19"/>
      <c r="M37" s="19"/>
      <c r="R37" s="8"/>
    </row>
    <row r="38" spans="1:18" x14ac:dyDescent="0.25">
      <c r="A38" s="20">
        <v>2007</v>
      </c>
      <c r="B38" s="20">
        <v>10</v>
      </c>
      <c r="C38" s="20" t="s">
        <v>1</v>
      </c>
      <c r="D38" s="21" t="s">
        <v>4</v>
      </c>
      <c r="E38" s="22">
        <v>9.2548387096774209E-2</v>
      </c>
      <c r="F38" s="22">
        <v>6.3E-2</v>
      </c>
      <c r="G38" s="22">
        <v>0.15</v>
      </c>
      <c r="H38" s="18">
        <f t="shared" si="3"/>
        <v>0.12349584373399902</v>
      </c>
      <c r="I38" s="18">
        <v>0.12</v>
      </c>
      <c r="J38" s="16" t="str">
        <f t="shared" si="5"/>
        <v>Oct</v>
      </c>
      <c r="K38" s="17" t="str">
        <f t="shared" si="4"/>
        <v>Avg of Nov 2006 to Oct 2007</v>
      </c>
      <c r="L38" s="19"/>
      <c r="M38" s="19"/>
      <c r="R38" s="8"/>
    </row>
    <row r="39" spans="1:18" x14ac:dyDescent="0.25">
      <c r="A39" s="20">
        <v>2007</v>
      </c>
      <c r="B39" s="20">
        <v>11</v>
      </c>
      <c r="C39" s="20" t="s">
        <v>1</v>
      </c>
      <c r="D39" s="21" t="s">
        <v>4</v>
      </c>
      <c r="E39" s="22">
        <v>9.6733333333333338E-2</v>
      </c>
      <c r="F39" s="22">
        <v>7.0000000000000007E-2</v>
      </c>
      <c r="G39" s="22">
        <v>0.14000000000000001</v>
      </c>
      <c r="H39" s="18">
        <f t="shared" si="3"/>
        <v>0.12166806595622122</v>
      </c>
      <c r="I39" s="18">
        <v>0.12</v>
      </c>
      <c r="J39" s="16" t="str">
        <f t="shared" si="5"/>
        <v>Nov</v>
      </c>
      <c r="K39" s="17" t="str">
        <f t="shared" si="4"/>
        <v>Avg of Dec 2006 to Nov 2007</v>
      </c>
      <c r="L39" s="19"/>
      <c r="M39" s="19"/>
      <c r="R39" s="8"/>
    </row>
    <row r="40" spans="1:18" x14ac:dyDescent="0.25">
      <c r="A40" s="20">
        <v>2007</v>
      </c>
      <c r="B40" s="20">
        <v>12</v>
      </c>
      <c r="C40" s="20" t="s">
        <v>1</v>
      </c>
      <c r="D40" s="21" t="s">
        <v>4</v>
      </c>
      <c r="E40" s="22">
        <v>8.1612903225806457E-2</v>
      </c>
      <c r="F40" s="22">
        <v>4.8000000000000001E-2</v>
      </c>
      <c r="G40" s="22">
        <v>0.13</v>
      </c>
      <c r="H40" s="18">
        <f t="shared" si="3"/>
        <v>0.11838849606374811</v>
      </c>
      <c r="I40" s="18">
        <v>0.12</v>
      </c>
      <c r="J40" s="16" t="str">
        <f t="shared" si="5"/>
        <v>Dec</v>
      </c>
      <c r="K40" s="17" t="str">
        <f t="shared" si="4"/>
        <v>Avg of Jan 2007 to Dec 2007</v>
      </c>
      <c r="L40" s="19"/>
      <c r="M40" s="19"/>
      <c r="R40" s="8"/>
    </row>
    <row r="41" spans="1:18" x14ac:dyDescent="0.25">
      <c r="A41" s="20">
        <v>2008</v>
      </c>
      <c r="B41" s="20">
        <v>1</v>
      </c>
      <c r="C41" s="20" t="s">
        <v>1</v>
      </c>
      <c r="D41" s="21" t="s">
        <v>4</v>
      </c>
      <c r="E41" s="22">
        <v>9.558064516129032E-2</v>
      </c>
      <c r="F41" s="22">
        <v>5.8999999999999997E-2</v>
      </c>
      <c r="G41" s="22">
        <v>0.14299999999999999</v>
      </c>
      <c r="H41" s="18">
        <f>AVERAGE(E30:E41)</f>
        <v>0.11737505520353304</v>
      </c>
      <c r="I41" s="18">
        <v>0.12</v>
      </c>
      <c r="J41" s="16" t="str">
        <f t="shared" si="5"/>
        <v>Jan</v>
      </c>
      <c r="K41" s="17" t="str">
        <f t="shared" ref="K41:K49" si="6">CONCATENATE("Avg of ",J30," ",A30," to ",J41," ",A41)</f>
        <v>Avg of Feb 2007 to Jan 2008</v>
      </c>
      <c r="L41" s="19"/>
      <c r="M41" s="19"/>
      <c r="R41" s="8"/>
    </row>
    <row r="42" spans="1:18" x14ac:dyDescent="0.25">
      <c r="A42" s="20">
        <v>2008</v>
      </c>
      <c r="B42" s="20">
        <v>2</v>
      </c>
      <c r="C42" s="20" t="s">
        <v>1</v>
      </c>
      <c r="D42" s="21" t="s">
        <v>4</v>
      </c>
      <c r="E42" s="22">
        <v>9.5000000000000001E-2</v>
      </c>
      <c r="F42" s="22">
        <v>6.6000000000000003E-2</v>
      </c>
      <c r="G42" s="22">
        <v>0.129</v>
      </c>
      <c r="H42" s="18">
        <f>AVERAGE(E31:E42)</f>
        <v>0.11395243615591399</v>
      </c>
      <c r="I42" s="18">
        <v>0.12</v>
      </c>
      <c r="J42" s="16" t="str">
        <f t="shared" si="5"/>
        <v>Feb</v>
      </c>
      <c r="K42" s="17" t="str">
        <f t="shared" si="6"/>
        <v>Avg of Mar 2007 to Feb 2008</v>
      </c>
      <c r="L42" s="19"/>
      <c r="M42" s="19"/>
      <c r="R42" s="8"/>
    </row>
    <row r="43" spans="1:18" x14ac:dyDescent="0.25">
      <c r="A43" s="20">
        <v>2008</v>
      </c>
      <c r="B43" s="20">
        <v>3</v>
      </c>
      <c r="C43" s="20" t="s">
        <v>1</v>
      </c>
      <c r="D43" s="21" t="s">
        <v>4</v>
      </c>
      <c r="E43" s="22">
        <v>8.2275862068965519E-2</v>
      </c>
      <c r="F43" s="22">
        <v>4.2000000000000003E-2</v>
      </c>
      <c r="G43" s="22">
        <v>0.13300000000000001</v>
      </c>
      <c r="H43" s="18">
        <f t="shared" ref="H43:H49" si="7">AVERAGE(E32:E43)</f>
        <v>0.10728725261865035</v>
      </c>
      <c r="I43" s="18">
        <v>0.12</v>
      </c>
      <c r="J43" s="16" t="str">
        <f t="shared" si="5"/>
        <v>Mar</v>
      </c>
      <c r="K43" s="17" t="str">
        <f t="shared" si="6"/>
        <v>Avg of Apr 2007 to Mar 2008</v>
      </c>
      <c r="L43" s="19"/>
      <c r="M43" s="19"/>
      <c r="R43" s="8"/>
    </row>
    <row r="44" spans="1:18" x14ac:dyDescent="0.25">
      <c r="A44" s="20">
        <v>2008</v>
      </c>
      <c r="B44" s="20">
        <v>4</v>
      </c>
      <c r="C44" s="20" t="s">
        <v>1</v>
      </c>
      <c r="D44" s="21" t="s">
        <v>4</v>
      </c>
      <c r="E44" s="22">
        <v>7.4866666666666679E-2</v>
      </c>
      <c r="F44" s="22">
        <v>4.5999999999999999E-2</v>
      </c>
      <c r="G44" s="22">
        <v>0.105</v>
      </c>
      <c r="H44" s="18">
        <f t="shared" si="7"/>
        <v>0.10227614150753923</v>
      </c>
      <c r="I44" s="18">
        <v>0.12</v>
      </c>
      <c r="J44" s="16" t="str">
        <f t="shared" si="5"/>
        <v>Apr</v>
      </c>
      <c r="K44" s="17" t="str">
        <f t="shared" si="6"/>
        <v>Avg of May 2007 to Apr 2008</v>
      </c>
      <c r="L44" s="19"/>
      <c r="M44" s="19"/>
      <c r="R44" s="8"/>
    </row>
    <row r="45" spans="1:18" x14ac:dyDescent="0.25">
      <c r="A45" s="20">
        <v>2008</v>
      </c>
      <c r="B45" s="20">
        <v>5</v>
      </c>
      <c r="C45" s="20" t="s">
        <v>1</v>
      </c>
      <c r="D45" s="21" t="s">
        <v>4</v>
      </c>
      <c r="E45" s="22">
        <v>8.9451612903225813E-2</v>
      </c>
      <c r="F45" s="22">
        <v>6.6000000000000003E-2</v>
      </c>
      <c r="G45" s="22">
        <v>0.13500000000000001</v>
      </c>
      <c r="H45" s="18">
        <f t="shared" si="7"/>
        <v>0.10166592645377581</v>
      </c>
      <c r="I45" s="18">
        <v>0.12</v>
      </c>
      <c r="J45" s="16" t="str">
        <f t="shared" si="5"/>
        <v>May</v>
      </c>
      <c r="K45" s="17" t="str">
        <f t="shared" si="6"/>
        <v>Avg of Jun 2007 to May 2008</v>
      </c>
      <c r="L45" s="19"/>
      <c r="M45" s="19"/>
      <c r="R45" s="8"/>
    </row>
    <row r="46" spans="1:18" x14ac:dyDescent="0.25">
      <c r="A46" s="20">
        <v>2008</v>
      </c>
      <c r="B46" s="20">
        <v>6</v>
      </c>
      <c r="C46" s="20" t="s">
        <v>1</v>
      </c>
      <c r="D46" s="21" t="s">
        <v>4</v>
      </c>
      <c r="E46" s="22">
        <v>8.316666666666668E-2</v>
      </c>
      <c r="F46" s="22">
        <v>5.0999999999999997E-2</v>
      </c>
      <c r="G46" s="22">
        <v>0.11600000000000001</v>
      </c>
      <c r="H46" s="18">
        <f t="shared" si="7"/>
        <v>9.7374259787109133E-2</v>
      </c>
      <c r="I46" s="18">
        <v>0.12</v>
      </c>
      <c r="J46" s="16" t="str">
        <f t="shared" si="5"/>
        <v>Jun</v>
      </c>
      <c r="K46" s="17" t="str">
        <f t="shared" si="6"/>
        <v>Avg of Jul 2007 to Jun 2008</v>
      </c>
      <c r="L46" s="19"/>
      <c r="M46" s="19"/>
      <c r="R46" s="8"/>
    </row>
    <row r="47" spans="1:18" x14ac:dyDescent="0.25">
      <c r="A47" s="20">
        <v>2008</v>
      </c>
      <c r="B47" s="20">
        <v>7</v>
      </c>
      <c r="C47" s="20" t="s">
        <v>1</v>
      </c>
      <c r="D47" s="21" t="s">
        <v>4</v>
      </c>
      <c r="E47" s="22">
        <v>9.012903225806454E-2</v>
      </c>
      <c r="F47" s="22">
        <v>0.05</v>
      </c>
      <c r="G47" s="22">
        <v>0.13100000000000001</v>
      </c>
      <c r="H47" s="18">
        <f t="shared" si="7"/>
        <v>9.318071140001237E-2</v>
      </c>
      <c r="I47" s="18">
        <v>0.12</v>
      </c>
      <c r="J47" s="16" t="str">
        <f t="shared" si="5"/>
        <v>Jul</v>
      </c>
      <c r="K47" s="17" t="str">
        <f t="shared" si="6"/>
        <v>Avg of Aug 2007 to Jul 2008</v>
      </c>
      <c r="L47" s="19"/>
      <c r="M47" s="19"/>
      <c r="R47" s="8"/>
    </row>
    <row r="48" spans="1:18" x14ac:dyDescent="0.25">
      <c r="A48" s="20">
        <v>2008</v>
      </c>
      <c r="B48" s="20">
        <v>8</v>
      </c>
      <c r="C48" s="20" t="s">
        <v>1</v>
      </c>
      <c r="D48" s="21" t="s">
        <v>4</v>
      </c>
      <c r="E48" s="22">
        <v>0.10903225806451614</v>
      </c>
      <c r="F48" s="22">
        <v>6.4000000000000001E-2</v>
      </c>
      <c r="G48" s="22">
        <v>0.14199999999999999</v>
      </c>
      <c r="H48" s="18">
        <f t="shared" si="7"/>
        <v>9.2675587072055379E-2</v>
      </c>
      <c r="I48" s="18">
        <v>0.12</v>
      </c>
      <c r="J48" s="16" t="str">
        <f t="shared" si="5"/>
        <v>Aug</v>
      </c>
      <c r="K48" s="17" t="str">
        <f t="shared" si="6"/>
        <v>Avg of Sep 2007 to Aug 2008</v>
      </c>
      <c r="L48" s="19"/>
      <c r="M48" s="19"/>
      <c r="R48" s="8"/>
    </row>
    <row r="49" spans="1:18" x14ac:dyDescent="0.25">
      <c r="A49" s="20">
        <v>2008</v>
      </c>
      <c r="B49" s="20">
        <v>9</v>
      </c>
      <c r="C49" s="20" t="s">
        <v>1</v>
      </c>
      <c r="D49" s="21" t="s">
        <v>4</v>
      </c>
      <c r="E49" s="22">
        <v>0.12920000000000001</v>
      </c>
      <c r="F49" s="22">
        <v>7.8E-2</v>
      </c>
      <c r="G49" s="22">
        <v>0.184</v>
      </c>
      <c r="H49" s="18">
        <f t="shared" si="7"/>
        <v>9.3299780620442474E-2</v>
      </c>
      <c r="I49" s="18">
        <v>0.12</v>
      </c>
      <c r="J49" s="16" t="str">
        <f t="shared" si="5"/>
        <v>Sep</v>
      </c>
      <c r="K49" s="17" t="str">
        <f t="shared" si="6"/>
        <v>Avg of Oct 2007 to Sep 2008</v>
      </c>
      <c r="L49" s="19"/>
      <c r="M49" s="19"/>
      <c r="R49" s="8"/>
    </row>
    <row r="50" spans="1:18" x14ac:dyDescent="0.25">
      <c r="A50" s="20">
        <v>2008</v>
      </c>
      <c r="B50" s="20">
        <v>10</v>
      </c>
      <c r="C50" s="20" t="s">
        <v>1</v>
      </c>
      <c r="D50" s="21" t="s">
        <v>4</v>
      </c>
      <c r="E50" s="22">
        <v>9.5870967741935501E-2</v>
      </c>
      <c r="F50" s="22">
        <v>6.6000000000000003E-2</v>
      </c>
      <c r="G50" s="22">
        <v>0.128</v>
      </c>
      <c r="H50" s="18">
        <f>AVERAGE(E39:E50)</f>
        <v>9.3576662340872585E-2</v>
      </c>
      <c r="I50" s="18">
        <v>0.12</v>
      </c>
      <c r="J50" s="16" t="str">
        <f t="shared" si="5"/>
        <v>Oct</v>
      </c>
      <c r="K50" s="17" t="str">
        <f>CONCATENATE("Avg of ",J39," ",A39," to ",J50," ",A50)</f>
        <v>Avg of Nov 2007 to Oct 2008</v>
      </c>
      <c r="L50" s="19"/>
      <c r="M50" s="19"/>
      <c r="R50" s="8"/>
    </row>
    <row r="51" spans="1:18" x14ac:dyDescent="0.25">
      <c r="A51" s="20">
        <v>2008</v>
      </c>
      <c r="B51" s="20">
        <v>11</v>
      </c>
      <c r="C51" s="20" t="s">
        <v>1</v>
      </c>
      <c r="D51" s="21" t="s">
        <v>4</v>
      </c>
      <c r="E51" s="22">
        <v>8.0200000000000021E-2</v>
      </c>
      <c r="F51" s="22">
        <v>5.5E-2</v>
      </c>
      <c r="G51" s="22">
        <v>0.125</v>
      </c>
      <c r="H51" s="18">
        <f>AVERAGE(E40:E51)</f>
        <v>9.2198884563094816E-2</v>
      </c>
      <c r="I51" s="18">
        <v>0.12</v>
      </c>
      <c r="J51" s="16" t="str">
        <f t="shared" si="5"/>
        <v>Nov</v>
      </c>
      <c r="K51" s="17" t="str">
        <f>CONCATENATE("Avg of ",J40," ",A40," to ",J51," ",A51)</f>
        <v>Avg of Dec 2007 to Nov 2008</v>
      </c>
      <c r="L51" s="19"/>
      <c r="M51" s="19"/>
      <c r="R51" s="8"/>
    </row>
    <row r="52" spans="1:18" x14ac:dyDescent="0.25">
      <c r="A52" s="20">
        <v>2008</v>
      </c>
      <c r="B52" s="20">
        <v>12</v>
      </c>
      <c r="C52" s="20" t="s">
        <v>1</v>
      </c>
      <c r="D52" s="21" t="s">
        <v>4</v>
      </c>
      <c r="E52" s="22">
        <v>6.625806451612902E-2</v>
      </c>
      <c r="F52" s="22">
        <v>0.05</v>
      </c>
      <c r="G52" s="22">
        <v>9.4E-2</v>
      </c>
      <c r="H52" s="18">
        <f>AVERAGE(E41:E52)</f>
        <v>9.0919314670621684E-2</v>
      </c>
      <c r="I52" s="18">
        <v>0.12</v>
      </c>
      <c r="J52" s="16" t="str">
        <f t="shared" si="5"/>
        <v>Dec</v>
      </c>
      <c r="K52" s="17" t="str">
        <f>CONCATENATE("Avg of ",J41," ",A41," to ",J52," ",A52)</f>
        <v>Avg of Jan 2008 to Dec 2008</v>
      </c>
      <c r="L52" s="19"/>
      <c r="M52" s="19"/>
      <c r="R52" s="8"/>
    </row>
    <row r="53" spans="1:18" x14ac:dyDescent="0.25">
      <c r="A53" s="20">
        <v>2009</v>
      </c>
      <c r="B53" s="20">
        <v>1</v>
      </c>
      <c r="C53" s="20" t="s">
        <v>1</v>
      </c>
      <c r="D53" s="21" t="s">
        <v>4</v>
      </c>
      <c r="E53" s="22">
        <v>5.9200000000000003E-2</v>
      </c>
      <c r="F53" s="22">
        <v>0.05</v>
      </c>
      <c r="G53" s="22">
        <v>8.4000000000000005E-2</v>
      </c>
      <c r="H53" s="18">
        <f t="shared" ref="H53:H64" si="8">AVERAGE(E42:E53)</f>
        <v>8.7887594240514164E-2</v>
      </c>
      <c r="I53" s="18">
        <v>0.12</v>
      </c>
      <c r="J53" s="16" t="str">
        <f t="shared" si="5"/>
        <v>Jan</v>
      </c>
      <c r="K53" s="17" t="str">
        <f t="shared" ref="K53:K64" si="9">CONCATENATE("Avg of ",J42," ",A42," to ",J53," ",A53)</f>
        <v>Avg of Feb 2008 to Jan 2009</v>
      </c>
      <c r="L53" s="19"/>
      <c r="M53" s="19"/>
      <c r="R53" s="8"/>
    </row>
    <row r="54" spans="1:18" x14ac:dyDescent="0.25">
      <c r="A54" s="20">
        <v>2009</v>
      </c>
      <c r="B54" s="20">
        <v>2</v>
      </c>
      <c r="C54" s="20" t="s">
        <v>1</v>
      </c>
      <c r="D54" s="21" t="s">
        <v>4</v>
      </c>
      <c r="E54" s="22">
        <v>7.1464285714285702E-2</v>
      </c>
      <c r="F54" s="22">
        <v>4.4999999999999998E-2</v>
      </c>
      <c r="G54" s="22">
        <v>0.12</v>
      </c>
      <c r="H54" s="18">
        <f t="shared" si="8"/>
        <v>8.5926284716704646E-2</v>
      </c>
      <c r="I54" s="18">
        <v>0.12</v>
      </c>
      <c r="J54" s="16" t="str">
        <f t="shared" si="5"/>
        <v>Feb</v>
      </c>
      <c r="K54" s="17" t="str">
        <f t="shared" si="9"/>
        <v>Avg of Mar 2008 to Feb 2009</v>
      </c>
      <c r="L54" s="19"/>
      <c r="M54" s="19"/>
      <c r="R54" s="8"/>
    </row>
    <row r="55" spans="1:18" x14ac:dyDescent="0.25">
      <c r="A55" s="20">
        <v>2009</v>
      </c>
      <c r="B55" s="20">
        <v>3</v>
      </c>
      <c r="C55" s="20" t="s">
        <v>1</v>
      </c>
      <c r="D55" s="21" t="s">
        <v>4</v>
      </c>
      <c r="E55" s="22">
        <v>6.2709677419354806E-2</v>
      </c>
      <c r="F55" s="22">
        <v>3.5999999999999997E-2</v>
      </c>
      <c r="G55" s="22">
        <v>9.1999999999999998E-2</v>
      </c>
      <c r="H55" s="18">
        <f t="shared" si="8"/>
        <v>8.4295769329237061E-2</v>
      </c>
      <c r="I55" s="18">
        <v>0.12</v>
      </c>
      <c r="J55" s="16" t="str">
        <f t="shared" si="5"/>
        <v>Mar</v>
      </c>
      <c r="K55" s="17" t="str">
        <f t="shared" si="9"/>
        <v>Avg of Apr 2008 to Mar 2009</v>
      </c>
      <c r="L55" s="19"/>
      <c r="M55" s="19"/>
      <c r="R55" s="8"/>
    </row>
    <row r="56" spans="1:18" x14ac:dyDescent="0.25">
      <c r="A56" s="20">
        <v>2009</v>
      </c>
      <c r="B56" s="20">
        <v>4</v>
      </c>
      <c r="C56" s="20" t="s">
        <v>1</v>
      </c>
      <c r="D56" s="21" t="s">
        <v>4</v>
      </c>
      <c r="E56" s="22">
        <v>6.4333333333333298E-2</v>
      </c>
      <c r="F56" s="22">
        <v>4.2999999999999997E-2</v>
      </c>
      <c r="G56" s="22">
        <v>0.11</v>
      </c>
      <c r="H56" s="18">
        <f t="shared" si="8"/>
        <v>8.3417991551459292E-2</v>
      </c>
      <c r="I56" s="18">
        <v>0.12</v>
      </c>
      <c r="J56" s="16" t="str">
        <f t="shared" si="5"/>
        <v>Apr</v>
      </c>
      <c r="K56" s="17" t="str">
        <f t="shared" si="9"/>
        <v>Avg of May 2008 to Apr 2009</v>
      </c>
      <c r="L56" s="19"/>
      <c r="M56" s="19"/>
      <c r="R56" s="8"/>
    </row>
    <row r="57" spans="1:18" x14ac:dyDescent="0.25">
      <c r="A57" s="20">
        <v>2009</v>
      </c>
      <c r="B57" s="20">
        <v>5</v>
      </c>
      <c r="C57" s="20" t="s">
        <v>1</v>
      </c>
      <c r="D57" s="21" t="s">
        <v>4</v>
      </c>
      <c r="E57" s="22">
        <v>9.7806451612903203E-2</v>
      </c>
      <c r="F57" s="22">
        <v>6.9000000000000006E-2</v>
      </c>
      <c r="G57" s="22">
        <v>0.128</v>
      </c>
      <c r="H57" s="18">
        <f t="shared" si="8"/>
        <v>8.4114228110599085E-2</v>
      </c>
      <c r="I57" s="18">
        <v>0.12</v>
      </c>
      <c r="J57" s="16" t="str">
        <f t="shared" si="5"/>
        <v>May</v>
      </c>
      <c r="K57" s="17" t="str">
        <f t="shared" si="9"/>
        <v>Avg of Jun 2008 to May 2009</v>
      </c>
      <c r="L57" s="19"/>
      <c r="M57" s="19"/>
      <c r="R57" s="8"/>
    </row>
    <row r="58" spans="1:18" x14ac:dyDescent="0.25">
      <c r="A58" s="20">
        <v>2009</v>
      </c>
      <c r="B58" s="20">
        <v>6</v>
      </c>
      <c r="C58" s="20" t="s">
        <v>1</v>
      </c>
      <c r="D58" s="21" t="s">
        <v>4</v>
      </c>
      <c r="E58" s="22">
        <v>9.0666666666666701E-2</v>
      </c>
      <c r="F58" s="22">
        <v>0.05</v>
      </c>
      <c r="G58" s="22">
        <v>0.128</v>
      </c>
      <c r="H58" s="18">
        <f t="shared" si="8"/>
        <v>8.4739228110599085E-2</v>
      </c>
      <c r="I58" s="18">
        <v>0.12</v>
      </c>
      <c r="J58" s="16" t="str">
        <f t="shared" si="5"/>
        <v>Jun</v>
      </c>
      <c r="K58" s="17" t="str">
        <f t="shared" si="9"/>
        <v>Avg of Jul 2008 to Jun 2009</v>
      </c>
      <c r="L58" s="19"/>
      <c r="M58" s="19"/>
      <c r="R58" s="8"/>
    </row>
    <row r="59" spans="1:18" x14ac:dyDescent="0.25">
      <c r="A59" s="20">
        <v>2009</v>
      </c>
      <c r="B59" s="20">
        <v>7</v>
      </c>
      <c r="C59" s="20" t="s">
        <v>1</v>
      </c>
      <c r="D59" s="21" t="s">
        <v>4</v>
      </c>
      <c r="E59" s="22">
        <v>9.0967741935483903E-2</v>
      </c>
      <c r="F59" s="22">
        <v>6.2E-2</v>
      </c>
      <c r="G59" s="22">
        <v>0.12</v>
      </c>
      <c r="H59" s="18">
        <f t="shared" si="8"/>
        <v>8.4809120583717354E-2</v>
      </c>
      <c r="I59" s="18">
        <v>0.12</v>
      </c>
      <c r="J59" s="16" t="str">
        <f t="shared" si="5"/>
        <v>Jul</v>
      </c>
      <c r="K59" s="17" t="str">
        <f t="shared" si="9"/>
        <v>Avg of Aug 2008 to Jul 2009</v>
      </c>
      <c r="L59" s="19"/>
      <c r="M59" s="19"/>
      <c r="R59" s="8"/>
    </row>
    <row r="60" spans="1:18" x14ac:dyDescent="0.25">
      <c r="A60" s="20">
        <v>2009</v>
      </c>
      <c r="B60" s="20">
        <v>8</v>
      </c>
      <c r="C60" s="20" t="s">
        <v>1</v>
      </c>
      <c r="D60" s="21" t="s">
        <v>4</v>
      </c>
      <c r="E60" s="22">
        <v>9.1874999999999998E-2</v>
      </c>
      <c r="F60" s="22">
        <v>5.6000000000000001E-2</v>
      </c>
      <c r="G60" s="22">
        <v>0.123</v>
      </c>
      <c r="H60" s="18">
        <f t="shared" si="8"/>
        <v>8.3379349078341006E-2</v>
      </c>
      <c r="I60" s="18">
        <v>0.12</v>
      </c>
      <c r="J60" s="16" t="str">
        <f t="shared" si="5"/>
        <v>Aug</v>
      </c>
      <c r="K60" s="17" t="str">
        <f t="shared" si="9"/>
        <v>Avg of Sep 2008 to Aug 2009</v>
      </c>
      <c r="L60" s="19"/>
      <c r="M60" s="19"/>
      <c r="R60" s="8"/>
    </row>
    <row r="61" spans="1:18" x14ac:dyDescent="0.25">
      <c r="A61" s="20">
        <v>2009</v>
      </c>
      <c r="B61" s="20">
        <v>9</v>
      </c>
      <c r="C61" s="20" t="s">
        <v>1</v>
      </c>
      <c r="D61" s="21" t="s">
        <v>4</v>
      </c>
      <c r="E61" s="22">
        <v>9.3666666666666606E-2</v>
      </c>
      <c r="F61" s="22">
        <v>5.0999999999999997E-2</v>
      </c>
      <c r="G61" s="22">
        <v>0.17399999999999999</v>
      </c>
      <c r="H61" s="18">
        <f t="shared" si="8"/>
        <v>8.0418237967229897E-2</v>
      </c>
      <c r="I61" s="18">
        <v>0.12</v>
      </c>
      <c r="J61" s="16" t="str">
        <f t="shared" si="5"/>
        <v>Sep</v>
      </c>
      <c r="K61" s="17" t="str">
        <f t="shared" si="9"/>
        <v>Avg of Oct 2008 to Sep 2009</v>
      </c>
      <c r="L61" s="19"/>
      <c r="M61" s="19"/>
      <c r="R61" s="8"/>
    </row>
    <row r="62" spans="1:18" x14ac:dyDescent="0.25">
      <c r="A62" s="20">
        <v>2009</v>
      </c>
      <c r="B62" s="20">
        <v>10</v>
      </c>
      <c r="C62" s="20" t="s">
        <v>1</v>
      </c>
      <c r="D62" s="21" t="s">
        <v>4</v>
      </c>
      <c r="E62" s="22">
        <v>9.0774193548387103E-2</v>
      </c>
      <c r="F62" s="22">
        <v>6.6000000000000003E-2</v>
      </c>
      <c r="G62" s="22">
        <v>0.125</v>
      </c>
      <c r="H62" s="18">
        <f t="shared" si="8"/>
        <v>7.999350678443419E-2</v>
      </c>
      <c r="I62" s="18">
        <v>0.12</v>
      </c>
      <c r="J62" s="16" t="str">
        <f t="shared" si="5"/>
        <v>Oct</v>
      </c>
      <c r="K62" s="17" t="str">
        <f t="shared" si="9"/>
        <v>Avg of Nov 2008 to Oct 2009</v>
      </c>
      <c r="L62" s="19"/>
      <c r="M62" s="19"/>
      <c r="R62" s="8"/>
    </row>
    <row r="63" spans="1:18" x14ac:dyDescent="0.25">
      <c r="A63" s="20">
        <v>2009</v>
      </c>
      <c r="B63" s="20">
        <v>11</v>
      </c>
      <c r="C63" s="20" t="s">
        <v>1</v>
      </c>
      <c r="D63" s="21" t="s">
        <v>4</v>
      </c>
      <c r="E63" s="22">
        <v>0.104833333333333</v>
      </c>
      <c r="F63" s="22">
        <v>7.3999999999999996E-2</v>
      </c>
      <c r="G63" s="22">
        <v>0.14799999999999999</v>
      </c>
      <c r="H63" s="18">
        <f t="shared" si="8"/>
        <v>8.2046284562211941E-2</v>
      </c>
      <c r="I63" s="18">
        <v>0.12</v>
      </c>
      <c r="J63" s="16" t="str">
        <f t="shared" si="5"/>
        <v>Nov</v>
      </c>
      <c r="K63" s="17" t="str">
        <f t="shared" si="9"/>
        <v>Avg of Dec 2008 to Nov 2009</v>
      </c>
      <c r="L63" s="19">
        <v>0.1</v>
      </c>
      <c r="M63" s="19"/>
      <c r="R63" s="8"/>
    </row>
    <row r="64" spans="1:18" x14ac:dyDescent="0.25">
      <c r="A64" s="20">
        <v>2009</v>
      </c>
      <c r="B64" s="20">
        <v>12</v>
      </c>
      <c r="C64" s="20" t="s">
        <v>1</v>
      </c>
      <c r="D64" s="21" t="s">
        <v>4</v>
      </c>
      <c r="E64" s="22">
        <v>9.1419354838709693E-2</v>
      </c>
      <c r="F64" s="22">
        <v>6.2E-2</v>
      </c>
      <c r="G64" s="22">
        <v>0.123</v>
      </c>
      <c r="H64" s="18">
        <f t="shared" si="8"/>
        <v>8.4143058755760336E-2</v>
      </c>
      <c r="I64" s="18">
        <v>0.12</v>
      </c>
      <c r="J64" s="16" t="str">
        <f t="shared" si="5"/>
        <v>Dec</v>
      </c>
      <c r="K64" s="17" t="str">
        <f t="shared" si="9"/>
        <v>Avg of Jan 2009 to Dec 2009</v>
      </c>
      <c r="L64" s="19"/>
      <c r="M64" s="19"/>
      <c r="R64" s="8"/>
    </row>
    <row r="65" spans="1:18" x14ac:dyDescent="0.25">
      <c r="A65" s="20">
        <v>2010</v>
      </c>
      <c r="B65" s="20">
        <v>1</v>
      </c>
      <c r="C65" s="20" t="s">
        <v>1</v>
      </c>
      <c r="D65" s="21" t="s">
        <v>4</v>
      </c>
      <c r="E65" s="22">
        <v>9.7516129032258106E-2</v>
      </c>
      <c r="F65" s="22">
        <v>5.3999999999999999E-2</v>
      </c>
      <c r="G65" s="22">
        <v>0.18099999999999999</v>
      </c>
      <c r="H65" s="18">
        <f t="shared" ref="H65:H74" si="10">AVERAGE(E54:E65)</f>
        <v>8.7336069508448508E-2</v>
      </c>
      <c r="I65" s="18">
        <v>0.12</v>
      </c>
      <c r="J65" s="16" t="str">
        <f t="shared" si="5"/>
        <v>Jan</v>
      </c>
      <c r="K65" s="17" t="str">
        <f t="shared" ref="K65:K74" si="11">CONCATENATE("Avg of ",J54," ",A54," to ",J65," ",A65)</f>
        <v>Avg of Feb 2009 to Jan 2010</v>
      </c>
      <c r="L65" s="19"/>
      <c r="M65" s="19"/>
      <c r="R65" s="8"/>
    </row>
    <row r="66" spans="1:18" x14ac:dyDescent="0.25">
      <c r="A66" s="20">
        <v>2010</v>
      </c>
      <c r="B66" s="20">
        <v>2</v>
      </c>
      <c r="C66" s="20" t="s">
        <v>1</v>
      </c>
      <c r="D66" s="21" t="s">
        <v>4</v>
      </c>
      <c r="E66" s="22">
        <v>8.5607142857142896E-2</v>
      </c>
      <c r="F66" s="22">
        <v>6.8000000000000005E-2</v>
      </c>
      <c r="G66" s="22">
        <v>9.8000000000000004E-2</v>
      </c>
      <c r="H66" s="18">
        <f t="shared" si="10"/>
        <v>8.8514640937019939E-2</v>
      </c>
      <c r="I66" s="18">
        <v>0.12</v>
      </c>
      <c r="J66" s="16" t="str">
        <f t="shared" si="5"/>
        <v>Feb</v>
      </c>
      <c r="K66" s="17" t="str">
        <f t="shared" si="11"/>
        <v>Avg of Mar 2009 to Feb 2010</v>
      </c>
      <c r="L66" s="19"/>
      <c r="M66" s="19"/>
      <c r="R66" s="8"/>
    </row>
    <row r="67" spans="1:18" x14ac:dyDescent="0.25">
      <c r="A67" s="20">
        <v>2010</v>
      </c>
      <c r="B67" s="20">
        <v>3</v>
      </c>
      <c r="C67" s="20" t="s">
        <v>1</v>
      </c>
      <c r="D67" s="21" t="s">
        <v>4</v>
      </c>
      <c r="E67" s="22">
        <v>7.3964285714285705E-2</v>
      </c>
      <c r="F67" s="22">
        <v>4.9000000000000002E-2</v>
      </c>
      <c r="G67" s="22">
        <v>0.17599999999999999</v>
      </c>
      <c r="H67" s="18">
        <f t="shared" si="10"/>
        <v>8.9452524961597502E-2</v>
      </c>
      <c r="I67" s="18">
        <v>0.12</v>
      </c>
      <c r="J67" s="16" t="str">
        <f t="shared" si="5"/>
        <v>Mar</v>
      </c>
      <c r="K67" s="17" t="str">
        <f t="shared" si="11"/>
        <v>Avg of Apr 2009 to Mar 2010</v>
      </c>
      <c r="L67" s="19"/>
      <c r="M67" s="19"/>
      <c r="R67" s="8"/>
    </row>
    <row r="68" spans="1:18" x14ac:dyDescent="0.25">
      <c r="A68" s="20">
        <v>2010</v>
      </c>
      <c r="B68" s="20">
        <v>4</v>
      </c>
      <c r="C68" s="20" t="s">
        <v>1</v>
      </c>
      <c r="D68" s="21" t="s">
        <v>4</v>
      </c>
      <c r="E68" s="22">
        <v>6.2666666666666704E-2</v>
      </c>
      <c r="F68" s="22">
        <v>3.4000000000000002E-2</v>
      </c>
      <c r="G68" s="22">
        <v>8.2000000000000003E-2</v>
      </c>
      <c r="H68" s="18">
        <f t="shared" si="10"/>
        <v>8.9313636072708633E-2</v>
      </c>
      <c r="I68" s="18">
        <v>0.12</v>
      </c>
      <c r="J68" s="16" t="str">
        <f t="shared" si="5"/>
        <v>Apr</v>
      </c>
      <c r="K68" s="17" t="str">
        <f t="shared" si="11"/>
        <v>Avg of May 2009 to Apr 2010</v>
      </c>
      <c r="L68" s="19"/>
      <c r="M68" s="19"/>
      <c r="R68" s="8"/>
    </row>
    <row r="69" spans="1:18" x14ac:dyDescent="0.25">
      <c r="A69" s="20">
        <v>2010</v>
      </c>
      <c r="B69" s="20">
        <v>5</v>
      </c>
      <c r="C69" s="20" t="s">
        <v>1</v>
      </c>
      <c r="D69" s="21" t="s">
        <v>4</v>
      </c>
      <c r="E69" s="22">
        <v>8.1806451612903203E-2</v>
      </c>
      <c r="F69" s="22">
        <v>3.1E-2</v>
      </c>
      <c r="G69" s="22">
        <v>0.126</v>
      </c>
      <c r="H69" s="18">
        <f t="shared" si="10"/>
        <v>8.7980302739375293E-2</v>
      </c>
      <c r="I69" s="18">
        <v>0.12</v>
      </c>
      <c r="J69" s="16" t="str">
        <f t="shared" ref="J69:J74" si="12">VLOOKUP(B69,O$6:P$17,2)</f>
        <v>May</v>
      </c>
      <c r="K69" s="17" t="str">
        <f t="shared" si="11"/>
        <v>Avg of Jun 2009 to May 2010</v>
      </c>
      <c r="L69" s="19"/>
      <c r="M69" s="19"/>
      <c r="R69" s="8"/>
    </row>
    <row r="70" spans="1:18" x14ac:dyDescent="0.25">
      <c r="A70" s="20">
        <v>2010</v>
      </c>
      <c r="B70" s="20">
        <v>6</v>
      </c>
      <c r="C70" s="20" t="s">
        <v>1</v>
      </c>
      <c r="D70" s="21" t="s">
        <v>4</v>
      </c>
      <c r="E70" s="22">
        <v>7.6600000000000001E-2</v>
      </c>
      <c r="F70" s="22">
        <v>3.5999999999999997E-2</v>
      </c>
      <c r="G70" s="22">
        <v>0.14299999999999999</v>
      </c>
      <c r="H70" s="18">
        <f t="shared" si="10"/>
        <v>8.6808080517153094E-2</v>
      </c>
      <c r="I70" s="18">
        <v>0.12</v>
      </c>
      <c r="J70" s="16" t="str">
        <f t="shared" si="12"/>
        <v>Jun</v>
      </c>
      <c r="K70" s="17" t="str">
        <f t="shared" si="11"/>
        <v>Avg of Jul 2009 to Jun 2010</v>
      </c>
      <c r="L70" s="19"/>
      <c r="M70" s="19"/>
      <c r="R70" s="8"/>
    </row>
    <row r="71" spans="1:18" x14ac:dyDescent="0.25">
      <c r="A71" s="20">
        <v>2010</v>
      </c>
      <c r="B71" s="20">
        <v>7</v>
      </c>
      <c r="C71" s="20" t="s">
        <v>1</v>
      </c>
      <c r="D71" s="21" t="s">
        <v>4</v>
      </c>
      <c r="E71" s="22">
        <v>9.3064516129032299E-2</v>
      </c>
      <c r="F71" s="22">
        <v>5.8000000000000003E-2</v>
      </c>
      <c r="G71" s="22">
        <v>0.16</v>
      </c>
      <c r="H71" s="18">
        <f t="shared" si="10"/>
        <v>8.6982811699948773E-2</v>
      </c>
      <c r="I71" s="18">
        <v>0.12</v>
      </c>
      <c r="J71" s="16" t="str">
        <f t="shared" si="12"/>
        <v>Jul</v>
      </c>
      <c r="K71" s="17" t="str">
        <f t="shared" si="11"/>
        <v>Avg of Aug 2009 to Jul 2010</v>
      </c>
      <c r="L71" s="19"/>
      <c r="M71" s="19"/>
      <c r="R71" s="8"/>
    </row>
    <row r="72" spans="1:18" x14ac:dyDescent="0.25">
      <c r="A72" s="20">
        <v>2010</v>
      </c>
      <c r="B72" s="20">
        <v>8</v>
      </c>
      <c r="C72" s="20" t="s">
        <v>1</v>
      </c>
      <c r="D72" s="21" t="s">
        <v>4</v>
      </c>
      <c r="E72" s="22">
        <v>7.9516129032258104E-2</v>
      </c>
      <c r="F72" s="22">
        <v>4.2999999999999997E-2</v>
      </c>
      <c r="G72" s="22">
        <v>0.11</v>
      </c>
      <c r="H72" s="18">
        <f t="shared" si="10"/>
        <v>8.5952905785970299E-2</v>
      </c>
      <c r="I72" s="18">
        <v>0.12</v>
      </c>
      <c r="J72" s="16" t="str">
        <f t="shared" si="12"/>
        <v>Aug</v>
      </c>
      <c r="K72" s="17" t="str">
        <f t="shared" si="11"/>
        <v>Avg of Sep 2009 to Aug 2010</v>
      </c>
      <c r="L72" s="19"/>
      <c r="M72" s="19"/>
      <c r="R72" s="8"/>
    </row>
    <row r="73" spans="1:18" x14ac:dyDescent="0.25">
      <c r="A73" s="20">
        <v>2010</v>
      </c>
      <c r="B73" s="20">
        <v>9</v>
      </c>
      <c r="C73" s="20" t="s">
        <v>1</v>
      </c>
      <c r="D73" s="21" t="s">
        <v>4</v>
      </c>
      <c r="E73" s="22">
        <v>8.2833333333333301E-2</v>
      </c>
      <c r="F73" s="22">
        <v>4.1000000000000002E-2</v>
      </c>
      <c r="G73" s="22">
        <v>0.222</v>
      </c>
      <c r="H73" s="18">
        <f t="shared" si="10"/>
        <v>8.5050128008192505E-2</v>
      </c>
      <c r="I73" s="18">
        <v>0.12</v>
      </c>
      <c r="J73" s="16" t="str">
        <f t="shared" si="12"/>
        <v>Sep</v>
      </c>
      <c r="K73" s="17" t="str">
        <f t="shared" si="11"/>
        <v>Avg of Oct 2009 to Sep 2010</v>
      </c>
      <c r="L73" s="19"/>
      <c r="M73" s="19"/>
      <c r="R73" s="8"/>
    </row>
    <row r="74" spans="1:18" x14ac:dyDescent="0.25">
      <c r="A74" s="20">
        <v>2010</v>
      </c>
      <c r="B74" s="20">
        <v>10</v>
      </c>
      <c r="C74" s="20" t="s">
        <v>1</v>
      </c>
      <c r="D74" s="21" t="s">
        <v>4</v>
      </c>
      <c r="E74" s="22">
        <v>7.4774193548387102E-2</v>
      </c>
      <c r="F74" s="22">
        <v>2.5999999999999999E-2</v>
      </c>
      <c r="G74" s="22">
        <v>0.115</v>
      </c>
      <c r="H74" s="18">
        <f t="shared" si="10"/>
        <v>8.3716794674859193E-2</v>
      </c>
      <c r="I74" s="18">
        <v>0.12</v>
      </c>
      <c r="J74" s="16" t="str">
        <f t="shared" si="12"/>
        <v>Oct</v>
      </c>
      <c r="K74" s="17" t="str">
        <f t="shared" si="11"/>
        <v>Avg of Nov 2009 to Oct 2010</v>
      </c>
      <c r="L74" s="19"/>
      <c r="M74" s="19"/>
      <c r="R74" s="8"/>
    </row>
    <row r="75" spans="1:18" x14ac:dyDescent="0.25">
      <c r="A75" s="20">
        <v>2010</v>
      </c>
      <c r="B75" s="20">
        <v>11</v>
      </c>
      <c r="C75" s="20" t="s">
        <v>1</v>
      </c>
      <c r="D75" s="21" t="s">
        <v>4</v>
      </c>
      <c r="E75" s="22">
        <v>9.5903225806451595E-2</v>
      </c>
      <c r="F75" s="22">
        <v>6.5000000000000002E-2</v>
      </c>
      <c r="G75" s="22">
        <v>0.14099999999999999</v>
      </c>
      <c r="H75" s="18">
        <f t="shared" ref="H75:H88" si="13">AVERAGE(E64:E75)</f>
        <v>8.2972619047619059E-2</v>
      </c>
      <c r="I75" s="18">
        <v>0.1</v>
      </c>
      <c r="J75" s="16" t="str">
        <f t="shared" ref="J75:J100" si="14">VLOOKUP(B75,O$6:P$17,2)</f>
        <v>Nov</v>
      </c>
      <c r="K75" s="17" t="str">
        <f t="shared" ref="K75:K88" si="15">CONCATENATE("Avg of ",J64," ",A64," to ",J75," ",A75)</f>
        <v>Avg of Dec 2009 to Nov 2010</v>
      </c>
      <c r="L75" s="19"/>
      <c r="M75" s="19">
        <v>0.1</v>
      </c>
    </row>
    <row r="76" spans="1:18" x14ac:dyDescent="0.25">
      <c r="A76" s="20">
        <v>2010</v>
      </c>
      <c r="B76" s="20">
        <v>12</v>
      </c>
      <c r="C76" s="20" t="s">
        <v>1</v>
      </c>
      <c r="D76" s="21" t="s">
        <v>4</v>
      </c>
      <c r="E76" s="22">
        <v>6.3187499999999994E-2</v>
      </c>
      <c r="F76" s="22">
        <v>3.7999999999999999E-2</v>
      </c>
      <c r="G76" s="22">
        <v>9.9000000000000005E-2</v>
      </c>
      <c r="H76" s="18">
        <f t="shared" si="13"/>
        <v>8.0619964477726583E-2</v>
      </c>
      <c r="I76" s="18">
        <v>0.1</v>
      </c>
      <c r="J76" s="16" t="str">
        <f t="shared" si="14"/>
        <v>Dec</v>
      </c>
      <c r="K76" s="17" t="str">
        <f t="shared" si="15"/>
        <v>Avg of Jan 2010 to Dec 2010</v>
      </c>
      <c r="L76" s="19"/>
      <c r="M76" s="19"/>
      <c r="R76" s="8"/>
    </row>
    <row r="77" spans="1:18" x14ac:dyDescent="0.25">
      <c r="A77" s="20">
        <v>2011</v>
      </c>
      <c r="B77" s="20">
        <v>1</v>
      </c>
      <c r="C77" s="20" t="s">
        <v>1</v>
      </c>
      <c r="D77" s="21" t="s">
        <v>4</v>
      </c>
      <c r="E77" s="18">
        <v>9.7032258064516153E-2</v>
      </c>
      <c r="F77" s="18">
        <v>6.2E-2</v>
      </c>
      <c r="G77" s="18">
        <v>0.152</v>
      </c>
      <c r="H77" s="18">
        <f t="shared" si="13"/>
        <v>8.057964189708143E-2</v>
      </c>
      <c r="I77" s="18">
        <v>0.1</v>
      </c>
      <c r="J77" s="16" t="str">
        <f t="shared" si="14"/>
        <v>Jan</v>
      </c>
      <c r="K77" s="17" t="str">
        <f t="shared" si="15"/>
        <v>Avg of Feb 2010 to Jan 2011</v>
      </c>
      <c r="L77" s="19"/>
      <c r="M77" s="19"/>
      <c r="R77" s="8"/>
    </row>
    <row r="78" spans="1:18" x14ac:dyDescent="0.25">
      <c r="A78" s="20">
        <v>2011</v>
      </c>
      <c r="B78" s="20">
        <v>2</v>
      </c>
      <c r="C78" s="20" t="s">
        <v>1</v>
      </c>
      <c r="D78" s="21" t="s">
        <v>4</v>
      </c>
      <c r="E78" s="18">
        <v>0.11389285714285714</v>
      </c>
      <c r="F78" s="18">
        <v>7.9000000000000001E-2</v>
      </c>
      <c r="G78" s="18">
        <v>0.161</v>
      </c>
      <c r="H78" s="18">
        <f t="shared" si="13"/>
        <v>8.2936784754224266E-2</v>
      </c>
      <c r="I78" s="18">
        <v>0.1</v>
      </c>
      <c r="J78" s="16" t="str">
        <f t="shared" si="14"/>
        <v>Feb</v>
      </c>
      <c r="K78" s="17" t="str">
        <f t="shared" si="15"/>
        <v>Avg of Mar 2010 to Feb 2011</v>
      </c>
      <c r="L78" s="19"/>
      <c r="M78" s="19"/>
      <c r="R78" s="8"/>
    </row>
    <row r="79" spans="1:18" x14ac:dyDescent="0.25">
      <c r="A79" s="20">
        <v>2011</v>
      </c>
      <c r="B79" s="20">
        <v>3</v>
      </c>
      <c r="C79" s="20" t="s">
        <v>1</v>
      </c>
      <c r="D79" s="21" t="s">
        <v>4</v>
      </c>
      <c r="E79" s="18">
        <v>7.3032258064516145E-2</v>
      </c>
      <c r="F79" s="18">
        <v>3.7999999999999999E-2</v>
      </c>
      <c r="G79" s="18">
        <v>0.20699999999999999</v>
      </c>
      <c r="H79" s="18">
        <f t="shared" si="13"/>
        <v>8.2859115783410139E-2</v>
      </c>
      <c r="I79" s="18">
        <v>0.1</v>
      </c>
      <c r="J79" s="16" t="str">
        <f t="shared" si="14"/>
        <v>Mar</v>
      </c>
      <c r="K79" s="17" t="str">
        <f t="shared" si="15"/>
        <v>Avg of Apr 2010 to Mar 2011</v>
      </c>
      <c r="L79" s="19"/>
      <c r="M79" s="19"/>
      <c r="R79" s="8"/>
    </row>
    <row r="80" spans="1:18" x14ac:dyDescent="0.25">
      <c r="A80" s="20">
        <v>2011</v>
      </c>
      <c r="B80" s="20">
        <v>4</v>
      </c>
      <c r="C80" s="20" t="s">
        <v>1</v>
      </c>
      <c r="D80" s="21" t="s">
        <v>4</v>
      </c>
      <c r="E80" s="18">
        <v>5.6533333333333338E-2</v>
      </c>
      <c r="F80" s="18">
        <v>0.03</v>
      </c>
      <c r="G80" s="18">
        <v>0.10100000000000001</v>
      </c>
      <c r="H80" s="18">
        <f t="shared" si="13"/>
        <v>8.2348004672299038E-2</v>
      </c>
      <c r="I80" s="18">
        <v>0.1</v>
      </c>
      <c r="J80" s="16" t="str">
        <f t="shared" si="14"/>
        <v>Apr</v>
      </c>
      <c r="K80" s="17" t="str">
        <f t="shared" si="15"/>
        <v>Avg of May 2010 to Apr 2011</v>
      </c>
      <c r="L80" s="19"/>
      <c r="M80" s="19"/>
      <c r="R80" s="8"/>
    </row>
    <row r="81" spans="1:18" x14ac:dyDescent="0.25">
      <c r="A81" s="20">
        <v>2011</v>
      </c>
      <c r="B81" s="20">
        <v>5</v>
      </c>
      <c r="C81" s="20" t="s">
        <v>1</v>
      </c>
      <c r="D81" s="21" t="s">
        <v>4</v>
      </c>
      <c r="E81" s="18">
        <v>6.2032258064516128E-2</v>
      </c>
      <c r="F81" s="18">
        <v>3.7999999999999999E-2</v>
      </c>
      <c r="G81" s="18">
        <v>0.14799999999999999</v>
      </c>
      <c r="H81" s="18">
        <f t="shared" si="13"/>
        <v>8.0700155209933441E-2</v>
      </c>
      <c r="I81" s="18">
        <v>0.1</v>
      </c>
      <c r="J81" s="16" t="str">
        <f t="shared" si="14"/>
        <v>May</v>
      </c>
      <c r="K81" s="17" t="str">
        <f t="shared" si="15"/>
        <v>Avg of Jun 2010 to May 2011</v>
      </c>
      <c r="L81" s="19"/>
      <c r="M81" s="19"/>
      <c r="R81" s="8"/>
    </row>
    <row r="82" spans="1:18" x14ac:dyDescent="0.25">
      <c r="A82" s="20">
        <v>2011</v>
      </c>
      <c r="B82" s="20">
        <v>6</v>
      </c>
      <c r="C82" s="20" t="s">
        <v>1</v>
      </c>
      <c r="D82" s="21" t="s">
        <v>4</v>
      </c>
      <c r="E82" s="18">
        <v>7.9100000000000004E-2</v>
      </c>
      <c r="F82" s="18">
        <v>4.2999999999999997E-2</v>
      </c>
      <c r="G82" s="18">
        <v>0.11</v>
      </c>
      <c r="H82" s="18">
        <f t="shared" si="13"/>
        <v>8.0908488543266779E-2</v>
      </c>
      <c r="I82" s="18">
        <v>0.1</v>
      </c>
      <c r="J82" s="16" t="str">
        <f t="shared" si="14"/>
        <v>Jun</v>
      </c>
      <c r="K82" s="17" t="str">
        <f t="shared" si="15"/>
        <v>Avg of Jul 2010 to Jun 2011</v>
      </c>
      <c r="L82" s="19"/>
      <c r="M82" s="19"/>
      <c r="R82" s="8"/>
    </row>
    <row r="83" spans="1:18" x14ac:dyDescent="0.25">
      <c r="A83" s="20">
        <v>2011</v>
      </c>
      <c r="B83" s="20">
        <v>7</v>
      </c>
      <c r="C83" s="20" t="s">
        <v>1</v>
      </c>
      <c r="D83" s="21" t="s">
        <v>4</v>
      </c>
      <c r="E83" s="18">
        <v>0.10503225806451613</v>
      </c>
      <c r="F83" s="18">
        <v>5.5E-2</v>
      </c>
      <c r="G83" s="18">
        <v>0.17699999999999999</v>
      </c>
      <c r="H83" s="18">
        <f t="shared" si="13"/>
        <v>8.1905800371223775E-2</v>
      </c>
      <c r="I83" s="18">
        <v>0.1</v>
      </c>
      <c r="J83" s="16" t="str">
        <f t="shared" si="14"/>
        <v>Jul</v>
      </c>
      <c r="K83" s="17" t="str">
        <f t="shared" si="15"/>
        <v>Avg of Aug 2010 to Jul 2011</v>
      </c>
      <c r="L83" s="19"/>
      <c r="M83" s="19"/>
      <c r="R83" s="8"/>
    </row>
    <row r="84" spans="1:18" x14ac:dyDescent="0.25">
      <c r="A84" s="20">
        <v>2011</v>
      </c>
      <c r="B84" s="20">
        <v>8</v>
      </c>
      <c r="C84" s="20" t="s">
        <v>1</v>
      </c>
      <c r="D84" s="21" t="s">
        <v>4</v>
      </c>
      <c r="E84" s="18">
        <v>8.0580645161290348E-2</v>
      </c>
      <c r="F84" s="18">
        <v>3.5999999999999997E-2</v>
      </c>
      <c r="G84" s="18">
        <v>0.11600000000000001</v>
      </c>
      <c r="H84" s="18">
        <f t="shared" si="13"/>
        <v>8.1994510048643124E-2</v>
      </c>
      <c r="I84" s="18">
        <v>0.1</v>
      </c>
      <c r="J84" s="16" t="str">
        <f t="shared" si="14"/>
        <v>Aug</v>
      </c>
      <c r="K84" s="17" t="str">
        <f t="shared" si="15"/>
        <v>Avg of Sep 2010 to Aug 2011</v>
      </c>
      <c r="L84" s="19"/>
      <c r="M84" s="19"/>
      <c r="R84" s="8"/>
    </row>
    <row r="85" spans="1:18" x14ac:dyDescent="0.25">
      <c r="A85" s="20">
        <v>2011</v>
      </c>
      <c r="B85" s="20">
        <v>9</v>
      </c>
      <c r="C85" s="20" t="s">
        <v>1</v>
      </c>
      <c r="D85" s="21" t="s">
        <v>4</v>
      </c>
      <c r="E85" s="18">
        <v>7.9133333333333333E-2</v>
      </c>
      <c r="F85" s="18">
        <v>5.1999999999999998E-2</v>
      </c>
      <c r="G85" s="18">
        <v>0.10199999999999999</v>
      </c>
      <c r="H85" s="18">
        <f t="shared" si="13"/>
        <v>8.1686176715309797E-2</v>
      </c>
      <c r="I85" s="18">
        <v>0.1</v>
      </c>
      <c r="J85" s="16" t="str">
        <f t="shared" si="14"/>
        <v>Sep</v>
      </c>
      <c r="K85" s="17" t="str">
        <f t="shared" si="15"/>
        <v>Avg of Oct 2010 to Sep 2011</v>
      </c>
      <c r="L85" s="19"/>
      <c r="M85" s="19"/>
      <c r="R85" s="8"/>
    </row>
    <row r="86" spans="1:18" x14ac:dyDescent="0.25">
      <c r="A86" s="20">
        <v>2011</v>
      </c>
      <c r="B86" s="20">
        <v>10</v>
      </c>
      <c r="C86" s="20" t="s">
        <v>1</v>
      </c>
      <c r="D86" s="21" t="s">
        <v>4</v>
      </c>
      <c r="E86" s="18">
        <v>8.2451612903225807E-2</v>
      </c>
      <c r="F86" s="18">
        <v>3.7999999999999999E-2</v>
      </c>
      <c r="G86" s="18">
        <v>0.28399999999999997</v>
      </c>
      <c r="H86" s="18">
        <f t="shared" si="13"/>
        <v>8.2325961661546335E-2</v>
      </c>
      <c r="I86" s="18">
        <v>0.1</v>
      </c>
      <c r="J86" s="16" t="str">
        <f t="shared" si="14"/>
        <v>Oct</v>
      </c>
      <c r="K86" s="17" t="str">
        <f t="shared" si="15"/>
        <v>Avg of Nov 2010 to Oct 2011</v>
      </c>
      <c r="L86" s="19"/>
      <c r="M86" s="19"/>
      <c r="R86" s="8"/>
    </row>
    <row r="87" spans="1:18" x14ac:dyDescent="0.25">
      <c r="A87" s="20">
        <v>2011</v>
      </c>
      <c r="B87" s="20">
        <v>11</v>
      </c>
      <c r="C87" s="20" t="s">
        <v>1</v>
      </c>
      <c r="D87" s="21" t="s">
        <v>4</v>
      </c>
      <c r="E87" s="18">
        <v>8.3366666666666644E-2</v>
      </c>
      <c r="F87" s="18">
        <v>2.7E-2</v>
      </c>
      <c r="G87" s="18">
        <v>0.254</v>
      </c>
      <c r="H87" s="18">
        <f t="shared" si="13"/>
        <v>8.1281248399897588E-2</v>
      </c>
      <c r="I87" s="18">
        <v>0.1</v>
      </c>
      <c r="J87" s="16" t="str">
        <f t="shared" si="14"/>
        <v>Nov</v>
      </c>
      <c r="K87" s="17" t="str">
        <f t="shared" si="15"/>
        <v>Avg of Dec 2010 to Nov 2011</v>
      </c>
      <c r="L87" s="19"/>
      <c r="M87" s="19"/>
      <c r="R87" s="8"/>
    </row>
    <row r="88" spans="1:18" x14ac:dyDescent="0.25">
      <c r="A88" s="20">
        <v>2011</v>
      </c>
      <c r="B88" s="20">
        <v>12</v>
      </c>
      <c r="C88" s="20" t="s">
        <v>1</v>
      </c>
      <c r="D88" s="21" t="s">
        <v>4</v>
      </c>
      <c r="E88" s="18">
        <v>6.1387096774193559E-2</v>
      </c>
      <c r="F88" s="18">
        <v>4.1000000000000002E-2</v>
      </c>
      <c r="G88" s="18">
        <v>8.5999999999999993E-2</v>
      </c>
      <c r="H88" s="18">
        <f t="shared" si="13"/>
        <v>8.1131214797747056E-2</v>
      </c>
      <c r="I88" s="18">
        <v>0.1</v>
      </c>
      <c r="J88" s="16" t="str">
        <f t="shared" si="14"/>
        <v>Dec</v>
      </c>
      <c r="K88" s="17" t="str">
        <f t="shared" si="15"/>
        <v>Avg of Jan 2011 to Dec 2011</v>
      </c>
      <c r="L88" s="19"/>
      <c r="M88" s="19"/>
      <c r="R88" s="8"/>
    </row>
    <row r="89" spans="1:18" x14ac:dyDescent="0.25">
      <c r="A89" s="20">
        <v>2012</v>
      </c>
      <c r="B89" s="20">
        <v>1</v>
      </c>
      <c r="C89" s="20" t="s">
        <v>1</v>
      </c>
      <c r="D89" s="21" t="s">
        <v>4</v>
      </c>
      <c r="E89" s="18">
        <v>7.0093749999999996E-2</v>
      </c>
      <c r="F89" s="18">
        <v>3.3000000000000002E-2</v>
      </c>
      <c r="G89" s="18">
        <v>0.25600000000000001</v>
      </c>
      <c r="H89" s="18">
        <f t="shared" ref="H89:H100" si="16">AVERAGE(E78:E89)</f>
        <v>7.888633912570403E-2</v>
      </c>
      <c r="I89" s="18">
        <v>0.1</v>
      </c>
      <c r="J89" s="16" t="str">
        <f t="shared" si="14"/>
        <v>Jan</v>
      </c>
      <c r="K89" s="17" t="str">
        <f t="shared" ref="K89:K100" si="17">CONCATENATE("Avg of ",J78," ",A78," to ",J89," ",A89)</f>
        <v>Avg of Feb 2011 to Jan 2012</v>
      </c>
      <c r="L89" s="19"/>
      <c r="M89" s="19"/>
      <c r="R89" s="8"/>
    </row>
    <row r="90" spans="1:18" x14ac:dyDescent="0.25">
      <c r="A90" s="20">
        <v>2012</v>
      </c>
      <c r="B90" s="20">
        <v>2</v>
      </c>
      <c r="C90" s="20" t="s">
        <v>1</v>
      </c>
      <c r="D90" s="21" t="s">
        <v>4</v>
      </c>
      <c r="E90" s="18">
        <v>9.8862068965517261E-2</v>
      </c>
      <c r="F90" s="18">
        <v>0.05</v>
      </c>
      <c r="G90" s="18">
        <v>0.17199999999999999</v>
      </c>
      <c r="H90" s="18">
        <f t="shared" si="16"/>
        <v>7.7633773444259049E-2</v>
      </c>
      <c r="I90" s="18">
        <v>0.1</v>
      </c>
      <c r="J90" s="16" t="str">
        <f t="shared" si="14"/>
        <v>Feb</v>
      </c>
      <c r="K90" s="17" t="str">
        <f t="shared" si="17"/>
        <v>Avg of Mar 2011 to Feb 2012</v>
      </c>
      <c r="L90" s="19"/>
      <c r="M90" s="19"/>
      <c r="R90" s="8"/>
    </row>
    <row r="91" spans="1:18" x14ac:dyDescent="0.25">
      <c r="A91" s="20">
        <v>2012</v>
      </c>
      <c r="B91" s="20">
        <v>3</v>
      </c>
      <c r="C91" s="20" t="s">
        <v>1</v>
      </c>
      <c r="D91" s="21" t="s">
        <v>4</v>
      </c>
      <c r="E91" s="18">
        <v>0.10709677419354841</v>
      </c>
      <c r="F91" s="18">
        <v>6.0999999999999999E-2</v>
      </c>
      <c r="G91" s="18">
        <v>0.24099999999999999</v>
      </c>
      <c r="H91" s="18">
        <f t="shared" si="16"/>
        <v>8.0472483121678415E-2</v>
      </c>
      <c r="I91" s="18">
        <v>0.1</v>
      </c>
      <c r="J91" s="16" t="str">
        <f t="shared" si="14"/>
        <v>Mar</v>
      </c>
      <c r="K91" s="17" t="str">
        <f t="shared" si="17"/>
        <v>Avg of Apr 2011 to Mar 2012</v>
      </c>
      <c r="L91" s="19"/>
      <c r="M91" s="19"/>
      <c r="R91" s="8"/>
    </row>
    <row r="92" spans="1:18" x14ac:dyDescent="0.25">
      <c r="A92" s="20">
        <v>2012</v>
      </c>
      <c r="B92" s="20">
        <v>4</v>
      </c>
      <c r="C92" s="20" t="s">
        <v>1</v>
      </c>
      <c r="D92" s="21" t="s">
        <v>4</v>
      </c>
      <c r="E92" s="18">
        <v>0.14043333333333333</v>
      </c>
      <c r="F92" s="18">
        <v>7.2999999999999995E-2</v>
      </c>
      <c r="G92" s="18">
        <v>0.253</v>
      </c>
      <c r="H92" s="18">
        <f t="shared" si="16"/>
        <v>8.7464149788345089E-2</v>
      </c>
      <c r="I92" s="18">
        <v>0.1</v>
      </c>
      <c r="J92" s="16" t="str">
        <f t="shared" si="14"/>
        <v>Apr</v>
      </c>
      <c r="K92" s="17" t="str">
        <f t="shared" si="17"/>
        <v>Avg of May 2011 to Apr 2012</v>
      </c>
      <c r="L92" s="19"/>
      <c r="M92" s="19"/>
      <c r="R92" s="8"/>
    </row>
    <row r="93" spans="1:18" x14ac:dyDescent="0.25">
      <c r="A93" s="20">
        <v>2012</v>
      </c>
      <c r="B93" s="20">
        <v>5</v>
      </c>
      <c r="C93" s="20" t="s">
        <v>1</v>
      </c>
      <c r="D93" s="21" t="s">
        <v>4</v>
      </c>
      <c r="E93" s="18">
        <v>0.12429032258064517</v>
      </c>
      <c r="F93" s="18">
        <v>7.1999999999999995E-2</v>
      </c>
      <c r="G93" s="18">
        <v>0.19600000000000001</v>
      </c>
      <c r="H93" s="18">
        <f t="shared" si="16"/>
        <v>9.2652321831355841E-2</v>
      </c>
      <c r="I93" s="18">
        <v>0.1</v>
      </c>
      <c r="J93" s="16" t="str">
        <f t="shared" si="14"/>
        <v>May</v>
      </c>
      <c r="K93" s="17" t="str">
        <f t="shared" si="17"/>
        <v>Avg of Jun 2011 to May 2012</v>
      </c>
      <c r="L93" s="19"/>
      <c r="M93" s="19"/>
      <c r="R93" s="8"/>
    </row>
    <row r="94" spans="1:18" x14ac:dyDescent="0.25">
      <c r="A94" s="20">
        <v>2012</v>
      </c>
      <c r="B94" s="20">
        <v>6</v>
      </c>
      <c r="C94" s="20" t="s">
        <v>1</v>
      </c>
      <c r="D94" s="21" t="s">
        <v>4</v>
      </c>
      <c r="E94" s="18">
        <v>0.12245714285714288</v>
      </c>
      <c r="F94" s="18">
        <v>7.2999999999999995E-2</v>
      </c>
      <c r="G94" s="18">
        <v>0.22</v>
      </c>
      <c r="H94" s="18">
        <f t="shared" si="16"/>
        <v>9.6265417069451076E-2</v>
      </c>
      <c r="I94" s="18">
        <v>0.1</v>
      </c>
      <c r="J94" s="16" t="str">
        <f t="shared" si="14"/>
        <v>Jun</v>
      </c>
      <c r="K94" s="17" t="str">
        <f t="shared" si="17"/>
        <v>Avg of Jul 2011 to Jun 2012</v>
      </c>
      <c r="L94" s="19"/>
      <c r="M94" s="19"/>
      <c r="R94" s="8"/>
    </row>
    <row r="95" spans="1:18" x14ac:dyDescent="0.25">
      <c r="A95" s="20">
        <v>2012</v>
      </c>
      <c r="B95" s="20">
        <v>7</v>
      </c>
      <c r="C95" s="20" t="s">
        <v>1</v>
      </c>
      <c r="D95" s="21" t="s">
        <v>4</v>
      </c>
      <c r="E95" s="18">
        <v>8.9645161290322573E-2</v>
      </c>
      <c r="F95" s="18">
        <v>6.7000000000000004E-2</v>
      </c>
      <c r="G95" s="18">
        <v>0.16900000000000001</v>
      </c>
      <c r="H95" s="18">
        <f t="shared" si="16"/>
        <v>9.4983159004934939E-2</v>
      </c>
      <c r="I95" s="18">
        <v>0.1</v>
      </c>
      <c r="J95" s="16" t="str">
        <f t="shared" si="14"/>
        <v>Jul</v>
      </c>
      <c r="K95" s="17" t="str">
        <f t="shared" si="17"/>
        <v>Avg of Aug 2011 to Jul 2012</v>
      </c>
      <c r="L95" s="19"/>
      <c r="M95" s="19"/>
      <c r="R95" s="8"/>
    </row>
    <row r="96" spans="1:18" x14ac:dyDescent="0.25">
      <c r="A96" s="20">
        <v>2012</v>
      </c>
      <c r="B96" s="20">
        <v>8</v>
      </c>
      <c r="C96" s="20" t="s">
        <v>1</v>
      </c>
      <c r="D96" s="21" t="s">
        <v>4</v>
      </c>
      <c r="E96" s="18">
        <v>8.0935483870967773E-2</v>
      </c>
      <c r="F96" s="18">
        <v>3.5000000000000003E-2</v>
      </c>
      <c r="G96" s="18">
        <v>0.126</v>
      </c>
      <c r="H96" s="18">
        <f t="shared" si="16"/>
        <v>9.5012728897408069E-2</v>
      </c>
      <c r="I96" s="18">
        <v>0.1</v>
      </c>
      <c r="J96" s="16" t="str">
        <f t="shared" si="14"/>
        <v>Aug</v>
      </c>
      <c r="K96" s="17" t="str">
        <f t="shared" si="17"/>
        <v>Avg of Sep 2011 to Aug 2012</v>
      </c>
      <c r="L96" s="19"/>
      <c r="M96" s="19"/>
      <c r="R96" s="8"/>
    </row>
    <row r="97" spans="1:18" x14ac:dyDescent="0.25">
      <c r="A97" s="20">
        <v>2012</v>
      </c>
      <c r="B97" s="20">
        <v>9</v>
      </c>
      <c r="C97" s="20" t="s">
        <v>1</v>
      </c>
      <c r="D97" s="21" t="s">
        <v>4</v>
      </c>
      <c r="E97" s="18">
        <v>6.4466666666666686E-2</v>
      </c>
      <c r="F97" s="18">
        <v>3.6999999999999998E-2</v>
      </c>
      <c r="G97" s="18">
        <v>0.151</v>
      </c>
      <c r="H97" s="18">
        <f t="shared" si="16"/>
        <v>9.3790506675185834E-2</v>
      </c>
      <c r="I97" s="18">
        <v>0.1</v>
      </c>
      <c r="J97" s="16" t="str">
        <f t="shared" si="14"/>
        <v>Sep</v>
      </c>
      <c r="K97" s="17" t="str">
        <f t="shared" si="17"/>
        <v>Avg of Oct 2011 to Sep 2012</v>
      </c>
      <c r="L97" s="19"/>
      <c r="M97" s="19"/>
      <c r="R97" s="8"/>
    </row>
    <row r="98" spans="1:18" x14ac:dyDescent="0.25">
      <c r="A98" s="20">
        <v>2012</v>
      </c>
      <c r="B98" s="20">
        <v>10</v>
      </c>
      <c r="C98" s="20" t="s">
        <v>1</v>
      </c>
      <c r="D98" s="21" t="s">
        <v>4</v>
      </c>
      <c r="E98" s="18">
        <v>6.6193548387096776E-2</v>
      </c>
      <c r="F98" s="18">
        <v>3.5999999999999997E-2</v>
      </c>
      <c r="G98" s="18">
        <v>0.1</v>
      </c>
      <c r="H98" s="18">
        <f t="shared" si="16"/>
        <v>9.2435667965508436E-2</v>
      </c>
      <c r="I98" s="18">
        <v>0.1</v>
      </c>
      <c r="J98" s="16" t="str">
        <f t="shared" si="14"/>
        <v>Oct</v>
      </c>
      <c r="K98" s="17" t="str">
        <f t="shared" si="17"/>
        <v>Avg of Nov 2011 to Oct 2012</v>
      </c>
      <c r="L98" s="19"/>
      <c r="M98" s="19"/>
      <c r="R98" s="8"/>
    </row>
    <row r="99" spans="1:18" x14ac:dyDescent="0.25">
      <c r="A99" s="20">
        <v>2012</v>
      </c>
      <c r="B99" s="20">
        <v>11</v>
      </c>
      <c r="C99" s="20" t="s">
        <v>1</v>
      </c>
      <c r="D99" s="21" t="s">
        <v>4</v>
      </c>
      <c r="E99" s="18">
        <v>6.7833333333333343E-2</v>
      </c>
      <c r="F99" s="18">
        <v>4.8000000000000001E-2</v>
      </c>
      <c r="G99" s="18">
        <v>9.7000000000000003E-2</v>
      </c>
      <c r="H99" s="18">
        <f t="shared" si="16"/>
        <v>9.1141223521063977E-2</v>
      </c>
      <c r="I99" s="18">
        <v>0.1</v>
      </c>
      <c r="J99" s="16" t="str">
        <f t="shared" si="14"/>
        <v>Nov</v>
      </c>
      <c r="K99" s="17" t="str">
        <f t="shared" si="17"/>
        <v>Avg of Dec 2011 to Nov 2012</v>
      </c>
      <c r="L99" s="19"/>
      <c r="M99" s="19"/>
      <c r="R99" s="8"/>
    </row>
    <row r="100" spans="1:18" x14ac:dyDescent="0.25">
      <c r="A100" s="20">
        <v>2012</v>
      </c>
      <c r="B100" s="20">
        <v>12</v>
      </c>
      <c r="C100" s="20" t="s">
        <v>1</v>
      </c>
      <c r="D100" s="21" t="s">
        <v>4</v>
      </c>
      <c r="E100" s="18">
        <v>6.2193548387096773E-2</v>
      </c>
      <c r="F100" s="18">
        <v>3.5000000000000003E-2</v>
      </c>
      <c r="G100" s="18">
        <v>8.4000000000000005E-2</v>
      </c>
      <c r="H100" s="18">
        <f t="shared" si="16"/>
        <v>9.1208427822139268E-2</v>
      </c>
      <c r="I100" s="18">
        <v>0.1</v>
      </c>
      <c r="J100" s="16" t="str">
        <f t="shared" si="14"/>
        <v>Dec</v>
      </c>
      <c r="K100" s="17" t="str">
        <f t="shared" si="17"/>
        <v>Avg of Jan 2012 to Dec 2012</v>
      </c>
      <c r="L100" s="19"/>
      <c r="M100" s="19"/>
      <c r="R100" s="8"/>
    </row>
    <row r="101" spans="1:18" x14ac:dyDescent="0.25">
      <c r="A101" s="23">
        <v>2013</v>
      </c>
      <c r="B101" s="23">
        <v>1</v>
      </c>
      <c r="C101" s="23" t="s">
        <v>1</v>
      </c>
      <c r="D101" s="24" t="s">
        <v>4</v>
      </c>
      <c r="E101" s="25">
        <v>5.2806451612903225E-2</v>
      </c>
      <c r="F101" s="25">
        <v>2.1999999999999999E-2</v>
      </c>
      <c r="G101" s="25">
        <v>8.5999999999999993E-2</v>
      </c>
      <c r="H101" s="25">
        <f t="shared" ref="H101:H112" si="18">AVERAGE(E90:E101)</f>
        <v>8.9767819623214493E-2</v>
      </c>
      <c r="I101" s="25">
        <v>0.1</v>
      </c>
      <c r="J101" s="26" t="str">
        <f t="shared" ref="J101:J112" si="19">VLOOKUP(B101,O$6:P$17,2)</f>
        <v>Jan</v>
      </c>
      <c r="K101" s="27" t="str">
        <f t="shared" ref="K101:K112" si="20">CONCATENATE("Avg of ",J90," ",A90," to ",J101," ",A101)</f>
        <v>Avg of Feb 2012 to Jan 2013</v>
      </c>
      <c r="L101" s="28"/>
      <c r="M101" s="28"/>
      <c r="R101" s="8"/>
    </row>
    <row r="102" spans="1:18" x14ac:dyDescent="0.25">
      <c r="A102" s="23">
        <v>2013</v>
      </c>
      <c r="B102" s="23">
        <v>2</v>
      </c>
      <c r="C102" s="23" t="s">
        <v>1</v>
      </c>
      <c r="D102" s="24" t="s">
        <v>4</v>
      </c>
      <c r="E102" s="25">
        <v>4.6178571428571444E-2</v>
      </c>
      <c r="F102" s="25">
        <v>3.1E-2</v>
      </c>
      <c r="G102" s="25">
        <v>6.3E-2</v>
      </c>
      <c r="H102" s="25">
        <f t="shared" si="18"/>
        <v>8.5377528161802371E-2</v>
      </c>
      <c r="I102" s="25">
        <v>0.1</v>
      </c>
      <c r="J102" s="26" t="str">
        <f t="shared" si="19"/>
        <v>Feb</v>
      </c>
      <c r="K102" s="27" t="str">
        <f t="shared" si="20"/>
        <v>Avg of Mar 2012 to Feb 2013</v>
      </c>
      <c r="L102" s="28"/>
      <c r="M102" s="28"/>
    </row>
    <row r="103" spans="1:18" x14ac:dyDescent="0.25">
      <c r="A103" s="23">
        <v>2013</v>
      </c>
      <c r="B103" s="23">
        <v>3</v>
      </c>
      <c r="C103" s="23" t="s">
        <v>1</v>
      </c>
      <c r="D103" s="24" t="s">
        <v>4</v>
      </c>
      <c r="E103" s="25">
        <v>5.0758620689655178E-2</v>
      </c>
      <c r="F103" s="25">
        <v>3.5000000000000003E-2</v>
      </c>
      <c r="G103" s="25">
        <v>8.7999999999999995E-2</v>
      </c>
      <c r="H103" s="25">
        <f t="shared" si="18"/>
        <v>8.0682682036477923E-2</v>
      </c>
      <c r="I103" s="25">
        <v>0.1</v>
      </c>
      <c r="J103" s="26" t="str">
        <f t="shared" si="19"/>
        <v>Mar</v>
      </c>
      <c r="K103" s="27" t="str">
        <f t="shared" si="20"/>
        <v>Avg of Apr 2012 to Mar 2013</v>
      </c>
      <c r="L103" s="28"/>
      <c r="M103" s="28"/>
    </row>
    <row r="104" spans="1:18" x14ac:dyDescent="0.25">
      <c r="A104" s="23">
        <v>2013</v>
      </c>
      <c r="B104" s="23">
        <v>4</v>
      </c>
      <c r="C104" s="23" t="s">
        <v>1</v>
      </c>
      <c r="D104" s="24" t="s">
        <v>4</v>
      </c>
      <c r="E104" s="25">
        <v>4.936666666666667E-2</v>
      </c>
      <c r="F104" s="25">
        <v>0.04</v>
      </c>
      <c r="G104" s="25">
        <v>7.3999999999999996E-2</v>
      </c>
      <c r="H104" s="25">
        <f t="shared" si="18"/>
        <v>7.3093793147589028E-2</v>
      </c>
      <c r="I104" s="25">
        <v>0.1</v>
      </c>
      <c r="J104" s="26" t="str">
        <f t="shared" si="19"/>
        <v>Apr</v>
      </c>
      <c r="K104" s="27" t="str">
        <f t="shared" si="20"/>
        <v>Avg of May 2012 to Apr 2013</v>
      </c>
      <c r="L104" s="28"/>
      <c r="M104" s="28"/>
    </row>
    <row r="105" spans="1:18" x14ac:dyDescent="0.25">
      <c r="A105" s="23">
        <v>2013</v>
      </c>
      <c r="B105" s="23">
        <v>5</v>
      </c>
      <c r="C105" s="23" t="s">
        <v>1</v>
      </c>
      <c r="D105" s="24" t="s">
        <v>4</v>
      </c>
      <c r="E105" s="25">
        <v>5.3645161290322596E-2</v>
      </c>
      <c r="F105" s="25">
        <v>3.9E-2</v>
      </c>
      <c r="G105" s="25">
        <v>0.10299999999999999</v>
      </c>
      <c r="H105" s="25">
        <f t="shared" si="18"/>
        <v>6.7206696373395491E-2</v>
      </c>
      <c r="I105" s="25">
        <v>0.1</v>
      </c>
      <c r="J105" s="26" t="str">
        <f t="shared" si="19"/>
        <v>May</v>
      </c>
      <c r="K105" s="27" t="str">
        <f t="shared" si="20"/>
        <v>Avg of Jun 2012 to May 2013</v>
      </c>
      <c r="L105" s="28"/>
      <c r="M105" s="28"/>
    </row>
    <row r="106" spans="1:18" x14ac:dyDescent="0.25">
      <c r="A106" s="23">
        <v>2013</v>
      </c>
      <c r="B106" s="23">
        <v>6</v>
      </c>
      <c r="C106" s="23" t="s">
        <v>1</v>
      </c>
      <c r="D106" s="24" t="s">
        <v>4</v>
      </c>
      <c r="E106" s="25">
        <v>4.766666666666667E-2</v>
      </c>
      <c r="F106" s="25">
        <v>2.1999999999999999E-2</v>
      </c>
      <c r="G106" s="25">
        <v>0.08</v>
      </c>
      <c r="H106" s="25">
        <f t="shared" si="18"/>
        <v>6.0974156690855812E-2</v>
      </c>
      <c r="I106" s="25">
        <v>0.1</v>
      </c>
      <c r="J106" s="26" t="str">
        <f t="shared" si="19"/>
        <v>Jun</v>
      </c>
      <c r="K106" s="27" t="str">
        <f t="shared" si="20"/>
        <v>Avg of Jul 2012 to Jun 2013</v>
      </c>
      <c r="L106" s="28"/>
      <c r="M106" s="28"/>
    </row>
    <row r="107" spans="1:18" x14ac:dyDescent="0.25">
      <c r="A107" s="23">
        <v>2013</v>
      </c>
      <c r="B107" s="23">
        <v>7</v>
      </c>
      <c r="C107" s="23" t="s">
        <v>1</v>
      </c>
      <c r="D107" s="24" t="s">
        <v>4</v>
      </c>
      <c r="E107" s="25">
        <v>6.8096774193548384E-2</v>
      </c>
      <c r="F107" s="25">
        <v>0.05</v>
      </c>
      <c r="G107" s="25">
        <v>0.122</v>
      </c>
      <c r="H107" s="25">
        <f t="shared" si="18"/>
        <v>5.9178457766124626E-2</v>
      </c>
      <c r="I107" s="25">
        <v>0.1</v>
      </c>
      <c r="J107" s="26" t="str">
        <f t="shared" si="19"/>
        <v>Jul</v>
      </c>
      <c r="K107" s="27" t="str">
        <f t="shared" si="20"/>
        <v>Avg of Aug 2012 to Jul 2013</v>
      </c>
      <c r="L107" s="28"/>
      <c r="M107" s="28"/>
    </row>
    <row r="108" spans="1:18" x14ac:dyDescent="0.25">
      <c r="A108" s="23">
        <v>2013</v>
      </c>
      <c r="B108" s="23">
        <v>8</v>
      </c>
      <c r="C108" s="23" t="s">
        <v>1</v>
      </c>
      <c r="D108" s="24" t="s">
        <v>4</v>
      </c>
      <c r="E108" s="25">
        <v>7.0967741935483872E-2</v>
      </c>
      <c r="F108" s="25">
        <v>3.5999999999999997E-2</v>
      </c>
      <c r="G108" s="25">
        <v>0.158</v>
      </c>
      <c r="H108" s="25">
        <f t="shared" si="18"/>
        <v>5.83478126048343E-2</v>
      </c>
      <c r="I108" s="25">
        <v>0.1</v>
      </c>
      <c r="J108" s="26" t="str">
        <f t="shared" si="19"/>
        <v>Aug</v>
      </c>
      <c r="K108" s="27" t="str">
        <f t="shared" si="20"/>
        <v>Avg of Sep 2012 to Aug 2013</v>
      </c>
      <c r="L108" s="28"/>
      <c r="M108" s="28"/>
    </row>
    <row r="109" spans="1:18" x14ac:dyDescent="0.25">
      <c r="A109" s="23">
        <v>2013</v>
      </c>
      <c r="B109" s="23">
        <v>9</v>
      </c>
      <c r="C109" s="23" t="s">
        <v>1</v>
      </c>
      <c r="D109" s="24" t="s">
        <v>4</v>
      </c>
      <c r="E109" s="25">
        <v>8.3299999999999999E-2</v>
      </c>
      <c r="F109" s="25">
        <v>3.5000000000000003E-2</v>
      </c>
      <c r="G109" s="25">
        <v>0.14199999999999999</v>
      </c>
      <c r="H109" s="25">
        <f t="shared" si="18"/>
        <v>5.9917257049278749E-2</v>
      </c>
      <c r="I109" s="25">
        <v>0.1</v>
      </c>
      <c r="J109" s="26" t="str">
        <f t="shared" si="19"/>
        <v>Sep</v>
      </c>
      <c r="K109" s="27" t="str">
        <f t="shared" si="20"/>
        <v>Avg of Oct 2012 to Sep 2013</v>
      </c>
      <c r="L109" s="28"/>
      <c r="M109" s="28"/>
    </row>
    <row r="110" spans="1:18" x14ac:dyDescent="0.25">
      <c r="A110" s="23">
        <v>2013</v>
      </c>
      <c r="B110" s="23">
        <v>10</v>
      </c>
      <c r="C110" s="23" t="s">
        <v>1</v>
      </c>
      <c r="D110" s="24" t="s">
        <v>4</v>
      </c>
      <c r="E110" s="25">
        <v>7.1419354838709689E-2</v>
      </c>
      <c r="F110" s="25">
        <v>4.5999999999999999E-2</v>
      </c>
      <c r="G110" s="25">
        <v>0.13400000000000001</v>
      </c>
      <c r="H110" s="25">
        <f t="shared" si="18"/>
        <v>6.0352740920246485E-2</v>
      </c>
      <c r="I110" s="25">
        <v>0.1</v>
      </c>
      <c r="J110" s="26" t="str">
        <f t="shared" si="19"/>
        <v>Oct</v>
      </c>
      <c r="K110" s="27" t="str">
        <f t="shared" si="20"/>
        <v>Avg of Nov 2012 to Oct 2013</v>
      </c>
      <c r="L110" s="28"/>
      <c r="M110" s="28"/>
    </row>
    <row r="111" spans="1:18" x14ac:dyDescent="0.25">
      <c r="A111" s="23">
        <v>2013</v>
      </c>
      <c r="B111" s="23">
        <v>11</v>
      </c>
      <c r="C111" s="23" t="s">
        <v>1</v>
      </c>
      <c r="D111" s="24" t="s">
        <v>4</v>
      </c>
      <c r="E111" s="25">
        <v>5.7133333333333348E-2</v>
      </c>
      <c r="F111" s="25">
        <v>2.7E-2</v>
      </c>
      <c r="G111" s="25">
        <v>7.4999999999999997E-2</v>
      </c>
      <c r="H111" s="25">
        <f t="shared" si="18"/>
        <v>5.946107425357982E-2</v>
      </c>
      <c r="I111" s="25">
        <v>0.1</v>
      </c>
      <c r="J111" s="26" t="str">
        <f t="shared" si="19"/>
        <v>Nov</v>
      </c>
      <c r="K111" s="27" t="str">
        <f t="shared" si="20"/>
        <v>Avg of Dec 2012 to Nov 2013</v>
      </c>
      <c r="L111" s="28"/>
      <c r="M111" s="28"/>
    </row>
    <row r="112" spans="1:18" x14ac:dyDescent="0.25">
      <c r="A112" s="23">
        <v>2013</v>
      </c>
      <c r="B112" s="23">
        <v>12</v>
      </c>
      <c r="C112" s="23" t="s">
        <v>1</v>
      </c>
      <c r="D112" s="24" t="s">
        <v>4</v>
      </c>
      <c r="E112" s="25">
        <v>4.9677419354838701E-2</v>
      </c>
      <c r="F112" s="25">
        <v>3.2000000000000001E-2</v>
      </c>
      <c r="G112" s="25">
        <v>6.9000000000000006E-2</v>
      </c>
      <c r="H112" s="25">
        <f t="shared" si="18"/>
        <v>5.8418063500891647E-2</v>
      </c>
      <c r="I112" s="25">
        <v>0.1</v>
      </c>
      <c r="J112" s="26" t="str">
        <f t="shared" si="19"/>
        <v>Dec</v>
      </c>
      <c r="K112" s="27" t="str">
        <f t="shared" si="20"/>
        <v>Avg of Jan 2013 to Dec 2013</v>
      </c>
      <c r="L112" s="28"/>
      <c r="M112" s="28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topLeftCell="A4" zoomScaleNormal="100" zoomScaleSheetLayoutView="100" workbookViewId="0">
      <selection activeCell="E34" sqref="E33:E34"/>
    </sheetView>
  </sheetViews>
  <sheetFormatPr defaultRowHeight="12.75" x14ac:dyDescent="0.2"/>
  <cols>
    <col min="1" max="11" width="9.140625" style="1"/>
    <col min="12" max="12" width="4.42578125" style="1" customWidth="1"/>
    <col min="13" max="16384" width="9.140625" style="1"/>
  </cols>
  <sheetData/>
  <phoneticPr fontId="1" type="noConversion"/>
  <pageMargins left="0.75" right="0.75" top="1" bottom="1" header="0.5" footer="0.5"/>
  <pageSetup orientation="landscape" horizontalDpi="1200" verticalDpi="1200" r:id="rId1"/>
  <headerFooter alignWithMargins="0">
    <oddFooter>&amp;R&amp;"Times New Roman,Regular"Page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METRO TP Data</vt:lpstr>
      <vt:lpstr>Monthly Avg</vt:lpstr>
      <vt:lpstr>Final 04-13</vt:lpstr>
      <vt:lpstr>'Final 04-13'!Print_Area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2012-08-20T16:34:32Z</cp:lastPrinted>
  <dcterms:created xsi:type="dcterms:W3CDTF">2006-03-17T15:56:13Z</dcterms:created>
  <dcterms:modified xsi:type="dcterms:W3CDTF">2014-09-23T18:48:15Z</dcterms:modified>
</cp:coreProperties>
</file>